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Y:\Отдел сопровождения договоров и хозяйственного обеспечения\ПОЯСНИТЕЛЬНЫЕ ЗАПИСКИ ОТДЕЛ ЗАКУПОК\Закупка Канцтоваров\Коректировка\"/>
    </mc:Choice>
  </mc:AlternateContent>
  <xr:revisionPtr revIDLastSave="0" documentId="13_ncr:1_{45575B3D-5483-4F66-BBB2-AB6E85020A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М" sheetId="1" r:id="rId1"/>
  </sheets>
  <externalReferences>
    <externalReference r:id="rId2"/>
    <externalReference r:id="rId3"/>
  </externalReferences>
  <definedNames>
    <definedName name="_xlnm._FilterDatabase" localSheetId="0" hidden="1">КОМ!$A$16:$P$161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81029" concurrentManualCount="6"/>
</workbook>
</file>

<file path=xl/calcChain.xml><?xml version="1.0" encoding="utf-8"?>
<calcChain xmlns="http://schemas.openxmlformats.org/spreadsheetml/2006/main">
  <c r="P124" i="1" l="1"/>
  <c r="P17" i="1"/>
  <c r="P161" i="1"/>
  <c r="I161" i="1"/>
  <c r="P160" i="1"/>
  <c r="I160" i="1"/>
  <c r="P159" i="1"/>
  <c r="I159" i="1"/>
  <c r="P158" i="1"/>
  <c r="I158" i="1"/>
  <c r="P157" i="1"/>
  <c r="I157" i="1"/>
  <c r="P156" i="1"/>
  <c r="I156" i="1"/>
  <c r="P155" i="1"/>
  <c r="I155" i="1"/>
  <c r="P154" i="1"/>
  <c r="I154" i="1"/>
  <c r="P153" i="1"/>
  <c r="I153" i="1"/>
  <c r="P152" i="1"/>
  <c r="I152" i="1"/>
  <c r="P151" i="1"/>
  <c r="I151" i="1"/>
  <c r="P150" i="1"/>
  <c r="I150" i="1"/>
  <c r="P149" i="1"/>
  <c r="I149" i="1"/>
  <c r="P148" i="1"/>
  <c r="I148" i="1"/>
  <c r="P147" i="1"/>
  <c r="I147" i="1"/>
  <c r="P146" i="1"/>
  <c r="I146" i="1"/>
  <c r="P145" i="1"/>
  <c r="I145" i="1"/>
  <c r="P144" i="1"/>
  <c r="I144" i="1"/>
  <c r="P143" i="1"/>
  <c r="I143" i="1"/>
  <c r="P142" i="1"/>
  <c r="I142" i="1"/>
  <c r="P141" i="1"/>
  <c r="I141" i="1"/>
  <c r="P140" i="1"/>
  <c r="I140" i="1"/>
  <c r="P139" i="1"/>
  <c r="I139" i="1"/>
  <c r="P138" i="1"/>
  <c r="I138" i="1"/>
  <c r="P137" i="1"/>
  <c r="I137" i="1"/>
  <c r="P136" i="1"/>
  <c r="I136" i="1"/>
  <c r="P135" i="1"/>
  <c r="I135" i="1"/>
  <c r="P134" i="1"/>
  <c r="I134" i="1"/>
  <c r="P133" i="1"/>
  <c r="I133" i="1"/>
  <c r="P132" i="1"/>
  <c r="I132" i="1"/>
  <c r="P131" i="1"/>
  <c r="I131" i="1"/>
  <c r="P130" i="1"/>
  <c r="I130" i="1"/>
  <c r="P129" i="1"/>
  <c r="I129" i="1"/>
  <c r="P128" i="1"/>
  <c r="I128" i="1"/>
  <c r="P127" i="1"/>
  <c r="I127" i="1"/>
  <c r="P126" i="1"/>
  <c r="I126" i="1"/>
  <c r="P125" i="1"/>
  <c r="I125" i="1"/>
  <c r="I124" i="1"/>
  <c r="P123" i="1"/>
  <c r="I123" i="1"/>
  <c r="P122" i="1"/>
  <c r="I122" i="1"/>
  <c r="P121" i="1"/>
  <c r="I121" i="1"/>
  <c r="P120" i="1"/>
  <c r="I120" i="1"/>
  <c r="P119" i="1"/>
  <c r="I119" i="1"/>
  <c r="P118" i="1"/>
  <c r="I118" i="1"/>
  <c r="P117" i="1"/>
  <c r="I117" i="1"/>
  <c r="P116" i="1"/>
  <c r="I116" i="1"/>
  <c r="P115" i="1"/>
  <c r="I115" i="1"/>
  <c r="P114" i="1"/>
  <c r="I114" i="1"/>
  <c r="P113" i="1"/>
  <c r="I113" i="1"/>
  <c r="P112" i="1"/>
  <c r="I112" i="1"/>
  <c r="P111" i="1"/>
  <c r="I111" i="1"/>
  <c r="P110" i="1"/>
  <c r="I110" i="1"/>
  <c r="P109" i="1"/>
  <c r="I109" i="1"/>
  <c r="P108" i="1"/>
  <c r="I108" i="1"/>
  <c r="P107" i="1"/>
  <c r="I107" i="1"/>
  <c r="P106" i="1"/>
  <c r="I106" i="1"/>
  <c r="P105" i="1"/>
  <c r="I105" i="1"/>
  <c r="P104" i="1"/>
  <c r="I104" i="1"/>
  <c r="P103" i="1"/>
  <c r="I103" i="1"/>
  <c r="P102" i="1"/>
  <c r="I102" i="1"/>
  <c r="P101" i="1"/>
  <c r="I101" i="1"/>
  <c r="P100" i="1"/>
  <c r="I100" i="1"/>
  <c r="P99" i="1"/>
  <c r="I99" i="1"/>
  <c r="P98" i="1"/>
  <c r="I98" i="1"/>
  <c r="P97" i="1"/>
  <c r="I97" i="1"/>
  <c r="P96" i="1"/>
  <c r="I96" i="1"/>
  <c r="P95" i="1"/>
  <c r="I95" i="1"/>
  <c r="P94" i="1"/>
  <c r="I94" i="1"/>
  <c r="P93" i="1"/>
  <c r="I93" i="1"/>
  <c r="P92" i="1"/>
  <c r="I92" i="1"/>
  <c r="P91" i="1"/>
  <c r="I91" i="1"/>
  <c r="P90" i="1"/>
  <c r="I90" i="1"/>
  <c r="P89" i="1"/>
  <c r="I89" i="1"/>
  <c r="P88" i="1"/>
  <c r="I88" i="1"/>
  <c r="P87" i="1"/>
  <c r="I87" i="1"/>
  <c r="P86" i="1"/>
  <c r="I86" i="1"/>
  <c r="P85" i="1"/>
  <c r="I85" i="1"/>
  <c r="P84" i="1"/>
  <c r="I84" i="1"/>
  <c r="P83" i="1"/>
  <c r="I83" i="1"/>
  <c r="P82" i="1"/>
  <c r="I82" i="1"/>
  <c r="P81" i="1"/>
  <c r="I81" i="1"/>
  <c r="P80" i="1"/>
  <c r="I80" i="1"/>
  <c r="P79" i="1"/>
  <c r="I79" i="1"/>
  <c r="P78" i="1"/>
  <c r="I78" i="1"/>
  <c r="P77" i="1"/>
  <c r="I77" i="1"/>
  <c r="P76" i="1"/>
  <c r="I76" i="1"/>
  <c r="P75" i="1"/>
  <c r="I75" i="1"/>
  <c r="P74" i="1"/>
  <c r="I74" i="1"/>
  <c r="P73" i="1"/>
  <c r="I73" i="1"/>
  <c r="P72" i="1"/>
  <c r="I72" i="1"/>
  <c r="P71" i="1"/>
  <c r="I71" i="1"/>
  <c r="P70" i="1"/>
  <c r="I70" i="1"/>
  <c r="P69" i="1"/>
  <c r="I69" i="1"/>
  <c r="P68" i="1"/>
  <c r="I68" i="1"/>
  <c r="P67" i="1"/>
  <c r="I67" i="1"/>
  <c r="P66" i="1"/>
  <c r="I66" i="1"/>
  <c r="P65" i="1"/>
  <c r="I65" i="1"/>
  <c r="P64" i="1"/>
  <c r="I64" i="1"/>
  <c r="P63" i="1"/>
  <c r="I63" i="1"/>
  <c r="P62" i="1"/>
  <c r="I62" i="1"/>
  <c r="P61" i="1"/>
  <c r="I61" i="1"/>
  <c r="P60" i="1"/>
  <c r="I60" i="1"/>
  <c r="P59" i="1"/>
  <c r="I59" i="1"/>
  <c r="P58" i="1"/>
  <c r="I58" i="1"/>
  <c r="P57" i="1"/>
  <c r="I57" i="1"/>
  <c r="P56" i="1"/>
  <c r="I56" i="1"/>
  <c r="P55" i="1"/>
  <c r="I55" i="1"/>
  <c r="P54" i="1"/>
  <c r="I54" i="1"/>
  <c r="P53" i="1"/>
  <c r="I53" i="1"/>
  <c r="P52" i="1"/>
  <c r="I52" i="1"/>
  <c r="P51" i="1"/>
  <c r="I51" i="1"/>
  <c r="P50" i="1"/>
  <c r="I50" i="1"/>
  <c r="P49" i="1"/>
  <c r="I49" i="1"/>
  <c r="P48" i="1"/>
  <c r="I48" i="1"/>
  <c r="P47" i="1"/>
  <c r="I47" i="1"/>
  <c r="P46" i="1"/>
  <c r="I46" i="1"/>
  <c r="P45" i="1"/>
  <c r="I45" i="1"/>
  <c r="P44" i="1"/>
  <c r="I44" i="1"/>
  <c r="P43" i="1"/>
  <c r="I43" i="1"/>
  <c r="P42" i="1"/>
  <c r="I42" i="1"/>
  <c r="P41" i="1"/>
  <c r="I41" i="1"/>
  <c r="P40" i="1"/>
  <c r="I40" i="1"/>
  <c r="P39" i="1"/>
  <c r="I39" i="1"/>
  <c r="P38" i="1"/>
  <c r="I38" i="1"/>
  <c r="P37" i="1"/>
  <c r="I37" i="1"/>
  <c r="P36" i="1"/>
  <c r="I36" i="1"/>
  <c r="P35" i="1"/>
  <c r="I35" i="1"/>
  <c r="P34" i="1"/>
  <c r="I34" i="1"/>
  <c r="P33" i="1"/>
  <c r="I33" i="1"/>
  <c r="P32" i="1"/>
  <c r="I32" i="1"/>
  <c r="P31" i="1"/>
  <c r="I31" i="1"/>
  <c r="P30" i="1"/>
  <c r="I30" i="1"/>
  <c r="P29" i="1"/>
  <c r="I29" i="1"/>
  <c r="P28" i="1"/>
  <c r="I28" i="1"/>
  <c r="P27" i="1"/>
  <c r="I27" i="1"/>
  <c r="P26" i="1"/>
  <c r="I26" i="1"/>
  <c r="P25" i="1"/>
  <c r="I25" i="1"/>
  <c r="P24" i="1"/>
  <c r="I24" i="1"/>
  <c r="P23" i="1"/>
  <c r="I23" i="1"/>
  <c r="P22" i="1"/>
  <c r="I22" i="1"/>
  <c r="P21" i="1"/>
  <c r="I21" i="1"/>
  <c r="P20" i="1"/>
  <c r="I20" i="1"/>
  <c r="P19" i="1"/>
  <c r="I19" i="1"/>
  <c r="P18" i="1"/>
  <c r="I18" i="1"/>
  <c r="I17" i="1"/>
  <c r="P164" i="1" l="1"/>
  <c r="I164" i="1"/>
</calcChain>
</file>

<file path=xl/sharedStrings.xml><?xml version="1.0" encoding="utf-8"?>
<sst xmlns="http://schemas.openxmlformats.org/spreadsheetml/2006/main" count="1052" uniqueCount="379">
  <si>
    <t>Спецификация (Коммерческое предложение на поставку товаров, работ, услуг) для Рамочной закупки</t>
  </si>
  <si>
    <t>Название закупки</t>
  </si>
  <si>
    <t>Поставка канцелярских товаров для нужд ООО"ПетроЭнергоКонтроль"</t>
  </si>
  <si>
    <t>Внимание!!!  Обязательно прочитайте инструкцию по заполнению в конце таблицы.</t>
  </si>
  <si>
    <t>Лот</t>
  </si>
  <si>
    <t>990.25.00109</t>
  </si>
  <si>
    <t>Год ГКПЗ</t>
  </si>
  <si>
    <t xml:space="preserve">Приемущество/Ограничение/Запрет </t>
  </si>
  <si>
    <t>Дата предложения</t>
  </si>
  <si>
    <t/>
  </si>
  <si>
    <t>Номер альтернативного предложения</t>
  </si>
  <si>
    <t>Филиал заказчика</t>
  </si>
  <si>
    <t>№ позиции</t>
  </si>
  <si>
    <t>Ед. изм.</t>
  </si>
  <si>
    <t>Страна происхождения товара (план)</t>
  </si>
  <si>
    <t>Ориентировочное количество, требуемое</t>
  </si>
  <si>
    <t>Национальный режим в закупках (ограничение/без ограничения)</t>
  </si>
  <si>
    <t>Коды ОКПД 2</t>
  </si>
  <si>
    <t>Наименование изготовителя (предложение участника)</t>
  </si>
  <si>
    <t>Страна происхождения товара (предложение участника)</t>
  </si>
  <si>
    <t>№ записи в Реестре Минпромторга/ЕАЭС (предложение участника)</t>
  </si>
  <si>
    <t>Цена за единицу (предложение участника) без НДС</t>
  </si>
  <si>
    <t>Общая стоимость (предложение участника)за оринтировочный обьем</t>
  </si>
  <si>
    <t>Технические характеристики</t>
  </si>
  <si>
    <t>Наименование позиции (краткое)</t>
  </si>
  <si>
    <t xml:space="preserve">  Предельная (максимальная )цена за единицу</t>
  </si>
  <si>
    <t>Общая стоимость        (план)</t>
  </si>
  <si>
    <t>ООО "ПЕТРОЭНЕРГОКОНТРОЛЬ"</t>
  </si>
  <si>
    <t>Антистеплер предназначен для удаления скоб № 10, № 24/6 и № 26/6., материал корпуса:металл/пластик, с фиксатором. Вид упаковки: картонная коробка.</t>
  </si>
  <si>
    <t xml:space="preserve">Антистеплер </t>
  </si>
  <si>
    <t>шт.</t>
  </si>
  <si>
    <t>Российская федерация</t>
  </si>
  <si>
    <t>Преимущество</t>
  </si>
  <si>
    <t>25.93.14.140</t>
  </si>
  <si>
    <t>Блок бумаги для флипчартов, 67.5х98 см., цвет белый, 10 листов, плотность бумаги: 80 г/кв.м. Вид упаковки: тубус из гофрокартона.</t>
  </si>
  <si>
    <t xml:space="preserve">Блок бумаги для флипчартов </t>
  </si>
  <si>
    <t>упак.</t>
  </si>
  <si>
    <t>Ограничение</t>
  </si>
  <si>
    <t>17.23.13.199</t>
  </si>
  <si>
    <t>Бирки для ключей пластиковые в ассортименте, длина 49.5 мм., ширина 22 мм. ( 10 шт.в упаковке)</t>
  </si>
  <si>
    <t>Бирки для ключей пластиковые  в ассортименте</t>
  </si>
  <si>
    <t>25.99.29.190</t>
  </si>
  <si>
    <t>Бланк Вкладыш к трудовой книжке Гознак серия III (88x125 мм) офсет 18 листов</t>
  </si>
  <si>
    <t>17.23.13.110</t>
  </si>
  <si>
    <t>Блок для записей  90x90x50 мм белый проклеенный (плотность 80 г/кв.м) Плотность листа бумаги 80 г/кв.м</t>
  </si>
  <si>
    <t xml:space="preserve">Блок для записей </t>
  </si>
  <si>
    <t>Блок для записей  с клеевым краем 38х51мм.,200 листов ,4 неоновых цвета</t>
  </si>
  <si>
    <t xml:space="preserve">Блок для записей с клеевым краем 76х76мм, 400 листов,5 неоновых цвета </t>
  </si>
  <si>
    <t>Блокнот A6 (105х140 мм), 40 листов в клетку, на спирали сверху, бумага белого цвета, плотность: 65г/кв.м. Материал обложки: картон</t>
  </si>
  <si>
    <t xml:space="preserve">Блокнот A6 </t>
  </si>
  <si>
    <t>Блокнот А5(140х190 мм) 40 листов в клетку, на спирали сверху, бумага белого цвета, плотность: 65г/кв.м. Материал обложки: картон</t>
  </si>
  <si>
    <t xml:space="preserve">Блокнот А5 </t>
  </si>
  <si>
    <t>Блокнот A4 (203x290 мм) 40 листов в клетку, на спирали сверху, бумага белого цвета, плотность: 65г/кв.м.Материал обложки: картон</t>
  </si>
  <si>
    <t xml:space="preserve">Блокнот A4 </t>
  </si>
  <si>
    <t>Бумага для цветной лазерной печати формат: А4, 160 г/кв.м, 250 листов в пачке, белизна по CIE: 146 %.</t>
  </si>
  <si>
    <t>Бумага для цветной лазерной печати</t>
  </si>
  <si>
    <t>пач.</t>
  </si>
  <si>
    <t>Запрет</t>
  </si>
  <si>
    <t>17.12.14.110</t>
  </si>
  <si>
    <t xml:space="preserve">Бумага копировальная, формат:А4, 100 листов, плотность листа бумаги: 19 г/кв.м., упаковка: картонная папка, цвет: синий, фиолетовый </t>
  </si>
  <si>
    <t xml:space="preserve">Бумага копировальная </t>
  </si>
  <si>
    <t xml:space="preserve">17.12.76.110 </t>
  </si>
  <si>
    <t>Весы  Класс точности: II-высокий, Минимальный вес, г: 0.1, Максимальный вес, кг:2, Ширина платформы:10см
Глубина платформы: 10см., Тип клавиатуры: кнопочная
Количество клавиш: 4шт.</t>
  </si>
  <si>
    <t xml:space="preserve">Весы </t>
  </si>
  <si>
    <t>28.29.31.130</t>
  </si>
  <si>
    <t>Грифель HB, диаметр 0,5 мм, в пенале, 30 шт./упак.</t>
  </si>
  <si>
    <t>Грифели  0,5 мм</t>
  </si>
  <si>
    <t>32.99.14.130</t>
  </si>
  <si>
    <t>Грифель HB, диаметр 0,7 мм, в пенале, 30 шт./упак.</t>
  </si>
  <si>
    <t>Грифели  0,7 мм</t>
  </si>
  <si>
    <t>Губка-стиратель для магнитно-маркерных досок, размер: 50х110x27 мм., наличие магнита.</t>
  </si>
  <si>
    <t xml:space="preserve">Губка-стиратель для магнитно-маркерных досок </t>
  </si>
  <si>
    <t>22.29.25.000</t>
  </si>
  <si>
    <t>Датер автоматический пластиковый  мини (шрифт 3.8 мм, месяц обозначается буквами)</t>
  </si>
  <si>
    <t xml:space="preserve">Датер автоматический пластиковый </t>
  </si>
  <si>
    <t>32.99.16.120</t>
  </si>
  <si>
    <t>Доска магнитно-маркерная 90х120 см, лаковое покрытие,алюминиевая рама с полочкой для маркера</t>
  </si>
  <si>
    <t xml:space="preserve">Доска магнитно-маркерная 90х120  </t>
  </si>
  <si>
    <t>32.99.53.139</t>
  </si>
  <si>
    <t>Доска пробковая 90х120см, материал рамы: дерево, цвет доски: натуральная пробка</t>
  </si>
  <si>
    <t xml:space="preserve">Доска пробковая 90х120см </t>
  </si>
  <si>
    <t>Дырокол настольный до 30 листов, металлический корпус с линейкой, количество пробиваемых отверстий: 2, цвет: черный</t>
  </si>
  <si>
    <t xml:space="preserve">Дырокол  </t>
  </si>
  <si>
    <t>Диск CD-R, емкость
700 Мбайт, скорость записи:52, Диаметр:12, количество в упаковке: 50 штук</t>
  </si>
  <si>
    <t>Диск CD-R VS 0,7 GB 52х/50 шт.</t>
  </si>
  <si>
    <t>26.80.12.000</t>
  </si>
  <si>
    <t>Конверты для CD,  размер:125х125 мм., материал: офсетная бумага, плотность/толщина материала:
90 г/кв.м., количество штук в упаковке:
25 шт.</t>
  </si>
  <si>
    <t>Конверты для CD Packpost</t>
  </si>
  <si>
    <t>17.23.12.130</t>
  </si>
  <si>
    <t>Ежедневник недатированный, формат: А5, размер: 135х206мм., материал обложки: бумвинил, цвет: синий, 160листов,  плотность листа бумаги: 65г/кв.м., цвет бумаги в блоке:
белый.</t>
  </si>
  <si>
    <t xml:space="preserve">Ежедневник недатированный  </t>
  </si>
  <si>
    <t>Ежедневник датированный, формат: А5, размер: 135х206мм., материал обложки: бумвинил, цвет: синий, 168листов,  плотность листа бумаги: 60г/кв.м., цвет бумаги в блоке:
белый.</t>
  </si>
  <si>
    <t xml:space="preserve">Ежедневник  датированный </t>
  </si>
  <si>
    <t xml:space="preserve">Зажим для бумаг, ширина зажима: 15 мм., количество скрепляемых листов:
60л., материал корпуса: металл, цвет:
чёрный, кол-во штук в упаковке:
12шт., тип упаковки: картонная коробка
</t>
  </si>
  <si>
    <t>Зажим для бумаг  15мм</t>
  </si>
  <si>
    <t>25.99.23.000</t>
  </si>
  <si>
    <t xml:space="preserve">Зажим для бумаг, ширина зажима: 25 мм., количество скрепляемых листов:
100л., материал корпуса: металл, цвет:
чёрный, кол-во штук в упаковке:
12шт., тип упаковки: картонная коробка
</t>
  </si>
  <si>
    <t>Зажим для бумаг  25мм</t>
  </si>
  <si>
    <t xml:space="preserve">Зажим для бумаг, ширина зажима: 32 мм., количество скрепляемых листов:
140л., материал корпуса: металл, цвет:
чёрный, кол-во штук в упаковке:
12шт., тип упаковки: картонная коробка
</t>
  </si>
  <si>
    <t>Зажим для бумаг   32 мм</t>
  </si>
  <si>
    <t xml:space="preserve">Зажим для бумаг, ширина зажима: 41мм., количество скрепляемых листов:
170л., материал корпуса: металл, цвет:
чёрный, кол-во штук в упаковке:
12шт., тип упаковки: картонная коробка
</t>
  </si>
  <si>
    <t>Зажим для бумаг  41мм</t>
  </si>
  <si>
    <t xml:space="preserve">Зажим для бумаг, ширина зажима: 51мм., количество скрепляемых листов:
240л., материал корпуса: металл, цвет:
чёрный, кол-во штук в упаковке:
12шт., тип упаковки: картонная коробка
</t>
  </si>
  <si>
    <t>Зажим для бумаг  51мм</t>
  </si>
  <si>
    <t>Игла для прошивки документов, длина: 125мм., материал: металл</t>
  </si>
  <si>
    <t xml:space="preserve">Игла для прошивки документов  </t>
  </si>
  <si>
    <t>25.93.18.110</t>
  </si>
  <si>
    <t>Калькулятор настольный 444, 12-разрядный, размер, мм
192x148x33 мм., цвет корпуса: чёрный</t>
  </si>
  <si>
    <t xml:space="preserve">Калькулятор настольный </t>
  </si>
  <si>
    <t>28.23.12.110</t>
  </si>
  <si>
    <t>Карандаш механический , диаметр грифеля: 0.5 мм., длина корпуса: 147мм, цвет корпуса: синий</t>
  </si>
  <si>
    <t>Карандаш механический 0,5 мм</t>
  </si>
  <si>
    <t>32.99.12.130</t>
  </si>
  <si>
    <t>Карандаш шестигранный,  HB, чернографитный, заточенный, деревянный корпус, длина корпуса 176 мм., цвет корпуса: зеленый</t>
  </si>
  <si>
    <t>Карандаш   чернографитный заточенный</t>
  </si>
  <si>
    <t>32.99.15.110</t>
  </si>
  <si>
    <t>Карандаш механический , диаметр грифеля: 0.7 мм., длина корпуса: 147мм, цвет корпуса: синий</t>
  </si>
  <si>
    <t>Карандаш механический  0,7 мм</t>
  </si>
  <si>
    <t>Карандаш чернографитный HB с ластиком  заточенный круглый из натурального дерева, длина корпуса 190 мм., цвет корпуса: бежевый</t>
  </si>
  <si>
    <t>Карандаш чернографитный  заточенный с ластиком</t>
  </si>
  <si>
    <t>Клей ПВА, 65г с дозатором</t>
  </si>
  <si>
    <t xml:space="preserve">Клей ПВА  </t>
  </si>
  <si>
    <t>20.52.10.190</t>
  </si>
  <si>
    <t>Клей-карандаш 21 г., назначение:
для фотобумаги, для картона, для бумаги</t>
  </si>
  <si>
    <t>Клей-карандаш  21 г</t>
  </si>
  <si>
    <t>Клейкая лента канцелярская  прозрачная 19 мм x 33 м</t>
  </si>
  <si>
    <t xml:space="preserve">Клейкая лента  </t>
  </si>
  <si>
    <t>22.29.21.000</t>
  </si>
  <si>
    <t xml:space="preserve">Клейкая лента упаковочная 50 мм x 6 6метров, толщина:47 мкм., прозрачная (морозостойкая) </t>
  </si>
  <si>
    <t xml:space="preserve">Клейкая лента упаковочная   </t>
  </si>
  <si>
    <t>Клейкие закладки пластиковые 5 цветов по 25 листов, размер: 12x45 мм.</t>
  </si>
  <si>
    <t xml:space="preserve">Клейкие закладки  пластиковые </t>
  </si>
  <si>
    <t>Книга учета, формат А4, 72листа, клетка, материал обложки: мелованный картон, внутренний блок: офсетная бумага</t>
  </si>
  <si>
    <t xml:space="preserve">Книга учета  72 л </t>
  </si>
  <si>
    <t>Книга учета, формат А4, 96 листа, клетка, материал обложки: бумвинил, цвет обложки: синий, внутренний блок: офсетная бумага</t>
  </si>
  <si>
    <t>Книга учета 96 л</t>
  </si>
  <si>
    <t>Кнопки канцелярские  пластиковые ассорти (шляпка 12 мм, 50 штук в упаковке) тип упаковки: пластиковый бокс</t>
  </si>
  <si>
    <t>Кнопки канцелярские  пластиковые ассорти    12 мм</t>
  </si>
  <si>
    <t>25.93.14.120</t>
  </si>
  <si>
    <t>Кнопки силовые ассорти , длина ножки: 12 мм, 30 штук, в блистерной упаковке</t>
  </si>
  <si>
    <t xml:space="preserve">Кнопки силовые  ассорти </t>
  </si>
  <si>
    <t>Конверт C4, размер: 229х324мм., материал: офсетная бумага, плотность: 90 г/кв.м., цвет: белый, тип заклеивания: стрип POSTFIX 1603 C4 стрип</t>
  </si>
  <si>
    <t>Конверт С4</t>
  </si>
  <si>
    <t>17.23.12.110</t>
  </si>
  <si>
    <t xml:space="preserve">Конверт Е65, размер 110х220мм.,материал: офсетная бумага, плотность: 90 г/кв.м., цвет: белый, тип заклеивания: стрипPOSTFIX  Е 65 </t>
  </si>
  <si>
    <t>Конверт Е65</t>
  </si>
  <si>
    <t xml:space="preserve">Конверт С5, размер: 169х229мм.,материал: офсетная бумага, плотность: 90 г/кв.м., цвет: белый, тип заклеивания: стрип POSTFIX  С5 </t>
  </si>
  <si>
    <t>Конверт С5</t>
  </si>
  <si>
    <t>Корзина для бумаг сетчатая, объем 10литров, материал: пластик, цвет: черный</t>
  </si>
  <si>
    <t xml:space="preserve">Корзина офисная эконом </t>
  </si>
  <si>
    <t>22.22.13.190</t>
  </si>
  <si>
    <t>Короб архивный с клапаном,микрогофрокартон, формат:А4, плотность
400 г/кв.м., ширина корешка: 75мм, цвет: синиий, вместимость: 700 л.</t>
  </si>
  <si>
    <t>Короб архивный с клапаном</t>
  </si>
  <si>
    <t>17.21.13.000</t>
  </si>
  <si>
    <t>Короб архивный,  микрогофрокартон, размер 250х75х320 на резинках,  плотность: 400 г/кв.м.,цвет: белый, вместимость: 700 л.</t>
  </si>
  <si>
    <t xml:space="preserve">Короб архивный на резинках </t>
  </si>
  <si>
    <t>Короб архивный с клапаном,микрогофрокартон, размер
320*250*100 мм, плотность
420 г/кв.м., цвет:белый, вместимость: 900 л.</t>
  </si>
  <si>
    <t xml:space="preserve">Короб архивный с клапаном </t>
  </si>
  <si>
    <t>Короб архивный с клапаном,микрогофрокартон, размер
320*250*150 мм.,плотность
420 г/кв.м., цвет:белый, вместимость: 1400 л.</t>
  </si>
  <si>
    <t>Корректирующая жидкость (штрих)  быстросохнущая, морозостойкая, объем: 20 мл, вид аппликатора: кисточка</t>
  </si>
  <si>
    <t xml:space="preserve">Корректирующая жидкость  </t>
  </si>
  <si>
    <t>19.20.29.210</t>
  </si>
  <si>
    <t>Корректирующая лента в ассортименте ширина:5мм., длина 13м, морозостойкая.</t>
  </si>
  <si>
    <t xml:space="preserve">Корректирующая лента  </t>
  </si>
  <si>
    <t>20.30.22.160</t>
  </si>
  <si>
    <t>Краска штемпельная синяя на водно-глицериновой основе, объем: 25 мл</t>
  </si>
  <si>
    <t xml:space="preserve">Краска штемпельная синяя на водно-глицериновой основе  </t>
  </si>
  <si>
    <t>Краска штемпельная  фиолетовая на водно-глицериновой основе, объем: 25 мл</t>
  </si>
  <si>
    <t>Краска штемпельная   фиолетовая на водно-глицериновой основе</t>
  </si>
  <si>
    <t>Лупа  диаметр: 9см., увеличение 5, корпус:пластик, цвет: черный</t>
  </si>
  <si>
    <t>Лупа   d=90</t>
  </si>
  <si>
    <t>26.70.23.190</t>
  </si>
  <si>
    <t>Ластик  из натурального каучука прямоугольный размер:36x23x8 мм.</t>
  </si>
  <si>
    <t xml:space="preserve">Ластик </t>
  </si>
  <si>
    <t>22.19.20.112</t>
  </si>
  <si>
    <t>Линейка 30 см пластиковая , цвет: ассорти</t>
  </si>
  <si>
    <t xml:space="preserve">Линейка   </t>
  </si>
  <si>
    <t>26.51.33.141</t>
  </si>
  <si>
    <t>Лоток вертикальный для бумаг, ширина 90 мм., высота: 240мм., глубина: 235мм., материал: пластик, цвет: черный</t>
  </si>
  <si>
    <t xml:space="preserve">Лоток вертикальный  </t>
  </si>
  <si>
    <t>Лоток горизонтальный для бумаг, ширина: 250мм., высота:65мм., глубина: 340мм., материал: пластик, цвет: черный</t>
  </si>
  <si>
    <t xml:space="preserve">Лоток горизонтальный  </t>
  </si>
  <si>
    <t>Люверсы для дыроколов  золотистые диаметр 4.8 мм, материал:металл (250 штук в упаковке)</t>
  </si>
  <si>
    <t xml:space="preserve">Люверсы для дырокола </t>
  </si>
  <si>
    <t>Магнитный держатель для досок, материал: пластик, диаметр: 30 мм., 6 штук в упаковке</t>
  </si>
  <si>
    <t xml:space="preserve">Магнитный держатель для досок  </t>
  </si>
  <si>
    <t>Маркер перманентный, цвет: черный толщина линии: 1 мм., круглый наконечник, основа чернил: 
спиртовая</t>
  </si>
  <si>
    <t xml:space="preserve">Маркер перманентный </t>
  </si>
  <si>
    <t>32.99.12.120</t>
  </si>
  <si>
    <t>Маркер перманентный, цвет: черный толщина линии: 3 мм., пулевидный наконечник, основа чернил: 
спиртовая</t>
  </si>
  <si>
    <t>Набор гелевых ручек  4 цвета (толщина линии 0,5мм) материал наконечника:
металл, длина стержня:
128мм, с резиновой манжеткой</t>
  </si>
  <si>
    <t>Набор гелевых ручект4 цвета</t>
  </si>
  <si>
    <t>наб.</t>
  </si>
  <si>
    <t>32.99.14.110</t>
  </si>
  <si>
    <t>Набор маркеров для белых досок  цвета, минимальная толщина линии:1,5мм., максимальная толщина линии: 3 мм. круглый наконечник, основа чернил: спиртовая</t>
  </si>
  <si>
    <t xml:space="preserve">Набор маркеров для белых досок </t>
  </si>
  <si>
    <t>Набор маркеров для бумаги для флипчартов  4 цвета (толщина линии 3 мм) круглый наконечник, основа чернил: водная</t>
  </si>
  <si>
    <t xml:space="preserve">Набор маркеров для бумаги для флипчартов </t>
  </si>
  <si>
    <t>Напальчник для бумаги, диаметр: 17 мм., цвет: зеленый, материал: каучук</t>
  </si>
  <si>
    <t xml:space="preserve">Напальчник для бумаги </t>
  </si>
  <si>
    <t xml:space="preserve">22.19.71.190 </t>
  </si>
  <si>
    <t>Нож универсальный с прорезиненными вставками, ширина лезвия: 18 мм., материал лезвия: сталь, наличие металлических направляющих, длина корпуса: 169мм</t>
  </si>
  <si>
    <t xml:space="preserve">Нож канцелярский </t>
  </si>
  <si>
    <t>25.71.11.110</t>
  </si>
  <si>
    <t>Ножницы 169 мм  с пластиковыми прорезиненными анатомическими ручками</t>
  </si>
  <si>
    <t xml:space="preserve">Ножницы 169 мм </t>
  </si>
  <si>
    <t>25.71.11.120</t>
  </si>
  <si>
    <t>Нитки для прошивки документов, 210 ЛШ, армированные, цвет:белый</t>
  </si>
  <si>
    <t>Нитки для прошивки документов 210 ЛШ белая</t>
  </si>
  <si>
    <t>Настольная буклетница формата А5 для размещения печатной продукции (листовки, буклеты), размеры: (ВxШxГ): 210×148×70 мм., материал: акрил</t>
  </si>
  <si>
    <t>Настольная буклетница А5</t>
  </si>
  <si>
    <t>31.01.12.190</t>
  </si>
  <si>
    <t>Обложки для переплета пластиковые, формат: А4 250 мкм.,  прозрачные глянцевые, 100 штук в упаковке</t>
  </si>
  <si>
    <t xml:space="preserve">Обложки для переплета пластиковые </t>
  </si>
  <si>
    <t>Пакет фасовочный  ПНД, 8 мкм 30х40 см., 100шт. в упаковке, тип упаковки:
рулон, цвет: прозрачный</t>
  </si>
  <si>
    <t>Пакет фасовочный 30*40</t>
  </si>
  <si>
    <t>22.22.11.190</t>
  </si>
  <si>
    <t>Пакет фасовочный  ПНД, 8 мкм 40х60 см 100шт. в упаковкетип упаковки:
рулон, цвет: прозрачный</t>
  </si>
  <si>
    <t>Пакет фасовочный 40*60</t>
  </si>
  <si>
    <t>Пакет с замком zip-lock 8х12 см 80мкм( 100 штук в упаковке)</t>
  </si>
  <si>
    <t>Пакет с замком zip-lock</t>
  </si>
  <si>
    <t>Пакет с замком zip-lock 35х45 см 35мкм( 100 штук в упаковке)</t>
  </si>
  <si>
    <t>Папка архивная на 4-х завязках А4, ширина корешка: 120 мм., материал: крафт бумага/бумвинил, вместимость:1200 листов, складная, цвет: красный</t>
  </si>
  <si>
    <t>Папка архивная на 4-х завязками   А4 120мм</t>
  </si>
  <si>
    <t>17.23.13.193</t>
  </si>
  <si>
    <t>Папка архивная на 4-х завязках А4, ширина корешка: 80 мм., материал крафт-бумага/бумвинил, вместимость: 800 листов, складная, цвет: синий</t>
  </si>
  <si>
    <t>Папка архивная на 4-х завязках   А4 80 мм</t>
  </si>
  <si>
    <t>Папка для бумаг с завязками, плотность картона, г/кв.м.: 260г/кв.м., материал: немелованный картон, вместимость: 200листов</t>
  </si>
  <si>
    <t>Папка для бумаг с завязками немелованный картон 260г/кв.м.</t>
  </si>
  <si>
    <t>Папка для бумаг с завязками, плотность картона, г/кв.м.: 440г/кв.м., материал: мелованный картон, вместимость: 200листов</t>
  </si>
  <si>
    <t xml:space="preserve">Папка для бумаг с завязками мелованный картон </t>
  </si>
  <si>
    <t>Папка на резинках А4, ширина корешка: 35 мм., пластиковая, вместимость: 300 листов, цвет в ассортименте, Плотность/толщина материала
0.5 мм</t>
  </si>
  <si>
    <t>Папка на резинках А4 35мм</t>
  </si>
  <si>
    <t>Папка  с зажимами А4, ширина корешка: 17мм., пластиковая, толщина материала: 0,7мм., вместимость: 150 листов, цвет: в ассортименте</t>
  </si>
  <si>
    <t>Папка  с зажимам  А4 0,7 мм</t>
  </si>
  <si>
    <t>Папка уголок  А4, материал: пластик, толщина материала: 180мкм., цвет:  в ассортименте</t>
  </si>
  <si>
    <t>Папка уголок   180 мкм</t>
  </si>
  <si>
    <t>Папка файловая на 30 файлов  A4, ширина корешка 15 мм,  толщина материала: 0.7 мм., цвет: в ассортименте</t>
  </si>
  <si>
    <t>Папка файловая   А4 15 мм</t>
  </si>
  <si>
    <t>Папка-конверт на кнопке  A5, толщина материала: 180 мкм., цвет:  в ассортименте</t>
  </si>
  <si>
    <t>Папка-конверт на кнопке  А5  180 мкм</t>
  </si>
  <si>
    <t>Папка-конверт на кнопке А4, толщина материала: 180 мкм, цвет: в ассортименте</t>
  </si>
  <si>
    <t>Папка-конверт на кнопке  А4 180мкм</t>
  </si>
  <si>
    <t>Папка-планшет с зажимом A4, расположение зажима:сверху,
материал папки: картон, материал покрытия: ПВХ, цвет: в ассортименте</t>
  </si>
  <si>
    <t xml:space="preserve">Папка-планшет с зажимом  А4,ПВХ  </t>
  </si>
  <si>
    <t>Папка-планшет с крышкой и зажимом A4, расположение зажима:сверху,
материал папки: картон, материал покрытия: ПВХ, цвет: в ассортименте</t>
  </si>
  <si>
    <t xml:space="preserve">Папка-планшет с крышкой и зажимом </t>
  </si>
  <si>
    <t>Папка-регистратор А4  50мм , изготовлена из прочного картона тощиной 1,9 мм покрытого с двух сторон пленкой ПВХ. На корешке - пластиковый карман со сменной двусторонней этикеткой для маркировки в ассортименте</t>
  </si>
  <si>
    <t>Папка-регистратор  А4 50мм</t>
  </si>
  <si>
    <t>Папка-регистратор А4  75мм  , изготовлена из прочного картона тощиной 1,9 мм покрытого с двух сторон пленкой ПВХ. На корешке - пластиковый карман со сменной двусторонней этикеткой для маркировки, в ассортименте</t>
  </si>
  <si>
    <t>Папка-регистратор  А4 75 мм</t>
  </si>
  <si>
    <t>Папка-регистратор А4  80 мм  , изготовлена из прочного картона тощиной 1,9 мм покрытого с двух сторон пленкой ПВХ. На корешке - пластиковый карман со сменной двусторонней этикеткой для маркировки, в ассортименте</t>
  </si>
  <si>
    <t>Папка-регистратор   А4 80 мм</t>
  </si>
  <si>
    <t>Папка-скоросшиватель Дело № А4 до 200 листов, белый немелованный картон (плотность 280 г/кв.м)</t>
  </si>
  <si>
    <t>Папка-скоросшиватель  "Дело"</t>
  </si>
  <si>
    <t>17.23.13.130</t>
  </si>
  <si>
    <t>Папка-скоросшиватель пластиковая с прозразрачныйм верхом А4, плотность:  180мкм, цвет: в ассортименте</t>
  </si>
  <si>
    <t>Папка-скоросшиватель  А4 180мкм</t>
  </si>
  <si>
    <t>Папка-скоросшиватель с пружинным механизмом, ширина корешка: 17мм., цвет: синяя,  с карманом на корешке, толщина обложки: 0,7мм. вместимость: 150листов</t>
  </si>
  <si>
    <t>Папка-скоросшиватель с пружинным механизмом  А4</t>
  </si>
  <si>
    <t xml:space="preserve">Подставка для бумажного блока для листов размер:90х90х90мм прозрачная, материал : пластик </t>
  </si>
  <si>
    <t>Подставка для бумажного блока 90х90х90мм прозрачная.</t>
  </si>
  <si>
    <t>Подставка-органайзер для канцелярских принадлежностей 7 отделений черная 9x13x13 см</t>
  </si>
  <si>
    <t xml:space="preserve">Подставка-органайзер для канцелярских принадлежностей </t>
  </si>
  <si>
    <t>25.99.22.130</t>
  </si>
  <si>
    <t>Подушка для смачивания пальцев гелевая  25 мл</t>
  </si>
  <si>
    <t xml:space="preserve">Подушка для смачивания пальцев </t>
  </si>
  <si>
    <t xml:space="preserve">Подушка штемпельная сменная  синяя </t>
  </si>
  <si>
    <t xml:space="preserve">Подушка штемпельная сменная </t>
  </si>
  <si>
    <t>32.99.16.140</t>
  </si>
  <si>
    <t>Пружины для переплета пластиковые  12мм белые 100шт/уп. (для сшивания 80 листов)</t>
  </si>
  <si>
    <t>Пружины для переплета пластиковые  12мм белые</t>
  </si>
  <si>
    <t>28.99.11.190</t>
  </si>
  <si>
    <t>Пружины для переплета пластиковые  14мм белые 100шт/уп. (для сшивания 100 листов)</t>
  </si>
  <si>
    <t>Пружины для переплета пластиковые  14мм белые</t>
  </si>
  <si>
    <t>Пружины для переплета пластиковые  16мм белые 100шт/уп. (для сшивания 120 листов)</t>
  </si>
  <si>
    <t>Пружины для переплета пластиковые   16мм белые</t>
  </si>
  <si>
    <t>Подвесная папка  A4, вместимость: 200 листов, синяя (5 штук в упаковке)</t>
  </si>
  <si>
    <t>Подвесная папка  A4,</t>
  </si>
  <si>
    <t>Разделитель листов пластиковый А4 12 листов по цветам (210x295 мм)</t>
  </si>
  <si>
    <t xml:space="preserve">Разделитель листов пластиковый  </t>
  </si>
  <si>
    <t>Резинка для денег 0.1 кг диаметр 60 мм цветная</t>
  </si>
  <si>
    <t>Резинка для денег   диаметр 60мм</t>
  </si>
  <si>
    <t>Резинка для денег  0.1 кг диаметр 80мм цветная</t>
  </si>
  <si>
    <t>Резинка для денег   80мм</t>
  </si>
  <si>
    <t xml:space="preserve">Ручка гелевая, резиновый держатель, металлический наконечник, прозрачный корпус, толщина линии 0,5 мм, сменный стержень 139 мм, цвет чернил: синий, черный, красный, зеленый </t>
  </si>
  <si>
    <t>Ручка гелевая  0,5мм</t>
  </si>
  <si>
    <t>Ручка шариковая, многоразовая, толщина линии письма 0,5 мм,  длина линии письма 1200 м,цветной корпус,зона захвата трехгранная, сменный стержень, цвет чернил: синий, черный, красный, зеленый</t>
  </si>
  <si>
    <t>Ручка шариковая  0,7мм</t>
  </si>
  <si>
    <t>Ручка шариковая автоматическая с манжетой ,без сильного нажима пишет долго и мягко, толщина линии 0,22 мм, возможность смены стержня,цвет синий ,черный.</t>
  </si>
  <si>
    <t>Ручка шариковая автоматическая с манжетой  22мм</t>
  </si>
  <si>
    <t>Ручка гелевая  (толщина линии 0,3 мм), материал наконечника:
металл, длина стержня: 129мм</t>
  </si>
  <si>
    <t xml:space="preserve">Ручка гелевая  </t>
  </si>
  <si>
    <t>Ручка гелевая со стираемыми чернилами синяя  (толщина линии 0,38мм), многоразовая</t>
  </si>
  <si>
    <t>Ручка гелевая со стираемыми чернилами  0,38мм</t>
  </si>
  <si>
    <t>Рамка  Клуб А4 21x30 см пластиковый багет 14 мм, материал вставки: стекло, серебристая</t>
  </si>
  <si>
    <t>Рамка  А4 21x30 см пластиковый багет 14 мм, серебристая</t>
  </si>
  <si>
    <t>25.99.24.120</t>
  </si>
  <si>
    <t xml:space="preserve">Рамка Зебра А4 21x30 см пластиковый багет 14 мм, материал вставки: стекло, серебристая </t>
  </si>
  <si>
    <t>Рамка Зебра А4 21x30 см пластиковый багет 14 мм,</t>
  </si>
  <si>
    <t>Степлер для люверсов, количество пробиваемых листов 30, диаметр пробиваемого отверстия 5 мм, корпус - металл</t>
  </si>
  <si>
    <t xml:space="preserve">Степлер для люверсов  </t>
  </si>
  <si>
    <t>25.73.60.000</t>
  </si>
  <si>
    <t>Сменный блок для тетрадей на кольцах А5 120 листов в клетку белый</t>
  </si>
  <si>
    <t>Сменный блок для тетрадей на кольцах А5</t>
  </si>
  <si>
    <t>Скобы для степлера  N24/6 с цинковым покрытием (1000 штук в упаковке)</t>
  </si>
  <si>
    <t xml:space="preserve">Скобы для степлера </t>
  </si>
  <si>
    <t>Скобы для степлера N26/6 с цинковым покрытием (1000 штук в упаковке)</t>
  </si>
  <si>
    <t>Скрепки канцелярские 28 мм  металлические никелированые (100 штук в упаковке)</t>
  </si>
  <si>
    <t>Скрепки канцелярские</t>
  </si>
  <si>
    <t>Скрепки канцелярские 50 мм  металлические гофрированные (50 штук в упаковке)</t>
  </si>
  <si>
    <t xml:space="preserve">Скрепки канцелярские </t>
  </si>
  <si>
    <t>Скрепочница магнитная пластиковая прямоугольная с 20 скрепками 28 мм</t>
  </si>
  <si>
    <t xml:space="preserve">Скрепочница  магнитная пластиковая </t>
  </si>
  <si>
    <t>Спрей для чистки маркерных досок  250мл</t>
  </si>
  <si>
    <t xml:space="preserve">Спрей для чистки маркерных досок </t>
  </si>
  <si>
    <t>20.41.44.190</t>
  </si>
  <si>
    <t>Степлер для сшивки  25 листов металлический корпус и механизм с  защитой от застревания скоб, глубина захвата 63мм, скоба 24/6, 26/6</t>
  </si>
  <si>
    <t xml:space="preserve">Степлер </t>
  </si>
  <si>
    <t>Стержень гелевый  139мм (толщина линии 0.5 мм)в ассортименте</t>
  </si>
  <si>
    <t xml:space="preserve">Стержень гелевый  </t>
  </si>
  <si>
    <t>Стержень шариковый, толщина линии письма 0,5 мм, длина: 140мм., цвет чернил: синий, черный, красный, зеленый</t>
  </si>
  <si>
    <t xml:space="preserve">Стержень шариковый </t>
  </si>
  <si>
    <t>Стикеры 38x51 мм цвета в ассортименте пастельные (1 блок,100 листов), Плотность бумаги 62 г/кв.м</t>
  </si>
  <si>
    <t xml:space="preserve">Стикеры  </t>
  </si>
  <si>
    <t>Стикеры 76x76 мм цвета в ассортименте пастельные (1 блок, 100 листов), плотность бумаги 75 г/кв.м</t>
  </si>
  <si>
    <t xml:space="preserve">Стикеры   </t>
  </si>
  <si>
    <t>Стикеры 76х127 мм цвета в ассортименте пастельные (1 блок,100 листов), плотность бумаги 60 г/кв.м</t>
  </si>
  <si>
    <t>Стойка информационная с рамкой напольная  (1230х330 мм) формат рамки: А4, Цвет: серый</t>
  </si>
  <si>
    <t xml:space="preserve">Стойка информационная с рамкой напольная </t>
  </si>
  <si>
    <t>31.09.11.120</t>
  </si>
  <si>
    <t>Текстовыделитель  (толщина линии 1-5 мм) форма корпуса: плоская, форма наконечника:скошенная, основа чернил: 
водная, цвета: в ассортименте</t>
  </si>
  <si>
    <t xml:space="preserve">Текстовыделитель  </t>
  </si>
  <si>
    <t>Тетрадь общая А5 48л. в клетку на скрепке. Обложка изготовлена из бумвинила. Внутренний блок — офсетная бумага 55 гр/кв.м, белизна — 100%.</t>
  </si>
  <si>
    <t xml:space="preserve">Тетрадь общая А5 48л клетка </t>
  </si>
  <si>
    <t>17.23.13.195</t>
  </si>
  <si>
    <t xml:space="preserve">Тетрадь общая А5 96л. в клетку на скрепке. Обложка изготовлена из бумвинила. Внутренний блок — офсетная бумага 55 гр/кв.м, белизна — 100%. </t>
  </si>
  <si>
    <t xml:space="preserve">Тетрадь общая А5 98л клетка </t>
  </si>
  <si>
    <t>Точилка для карандашей металлическая серебристая диаметр: 8 мм., размер:
25x14x10мм</t>
  </si>
  <si>
    <t>Точилка для карандашей  металлическая</t>
  </si>
  <si>
    <t>25.71.13.110</t>
  </si>
  <si>
    <t>Менюхолдеры с деревянным основанием А4 ПЭТ, пластик1,5мм., размер: 210х297 мм.,</t>
  </si>
  <si>
    <t xml:space="preserve"> Тейбл-тент (менюхолдер) </t>
  </si>
  <si>
    <t xml:space="preserve">32.99.53.190 </t>
  </si>
  <si>
    <t>Файл-вкладыш А4 40 мкм прозрачный гладкий 100 штук в упаковке</t>
  </si>
  <si>
    <t xml:space="preserve">Файл-вкладыш  </t>
  </si>
  <si>
    <t>Файл-вкладыш А4 100 мкм прозрачные,20штук  в упаковке</t>
  </si>
  <si>
    <t>Флипчарт магнитно-маркерный 70х100 см на роликах</t>
  </si>
  <si>
    <t xml:space="preserve">Флипчарт </t>
  </si>
  <si>
    <t xml:space="preserve">Фотобумага для цветной струйной печати  односторонняя (матовая, А3, 200 г/кв.м, 50 листов) </t>
  </si>
  <si>
    <t xml:space="preserve">Фотобумага для цветной струйной печати </t>
  </si>
  <si>
    <t>Шило канцелярское с ушком, Длина иглы:4 см., диаметр:0,3 см., длина: 14 см.</t>
  </si>
  <si>
    <t xml:space="preserve">Шило канцелярское </t>
  </si>
  <si>
    <t>Шпагат джутовый 1,2 ктекс,1 кг/бобина, 830метров</t>
  </si>
  <si>
    <t xml:space="preserve">Шпагат джутовый </t>
  </si>
  <si>
    <t>13.94.11.110</t>
  </si>
  <si>
    <t>Штамп самонаборный пластиковый 3 строки 14х38 мм,</t>
  </si>
  <si>
    <t xml:space="preserve">Штамп самонаборный </t>
  </si>
  <si>
    <t xml:space="preserve">Штамп самонаборный пластиковый 4 строки 14х38 мм, </t>
  </si>
  <si>
    <t>Штамп самонаборный</t>
  </si>
  <si>
    <t xml:space="preserve">Штамп самонаборный  пластиковый с персонализацией 8/6 строк 69х30 мм, </t>
  </si>
  <si>
    <t>Этикетки самоклеящиеся 105х74 мм 8 штук на листе белые (100 листов в упаковке)</t>
  </si>
  <si>
    <t xml:space="preserve">Этикетки самоклеющиеся </t>
  </si>
  <si>
    <t>17.29.11.110</t>
  </si>
  <si>
    <t>Ярлычки для подвесных папок  пластиковые (25 штук в упаковке).</t>
  </si>
  <si>
    <t>Ярлычки для подвесных папок пластиковые</t>
  </si>
  <si>
    <t>Общая стоимость (план):</t>
  </si>
  <si>
    <t>Общая стоимость (предложения участника) за ориентировочный объем:</t>
  </si>
  <si>
    <t>Прочие коммерческие условия поставки:</t>
  </si>
  <si>
    <t>Инструкция по заполнению:</t>
  </si>
  <si>
    <r>
      <t xml:space="preserve">1) </t>
    </r>
    <r>
      <rPr>
        <b/>
        <sz val="12"/>
        <color indexed="2"/>
        <rFont val="Arial"/>
        <family val="2"/>
        <charset val="204"/>
      </rPr>
      <t>Внимание!</t>
    </r>
    <r>
      <rPr>
        <sz val="12"/>
        <color indexed="2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</t>
    </r>
    <r>
      <rPr>
        <b/>
        <sz val="12"/>
        <color indexed="2"/>
        <rFont val="Arial"/>
        <family val="2"/>
        <charset val="204"/>
      </rPr>
      <t xml:space="preserve"> </t>
    </r>
    <r>
      <rPr>
        <sz val="12"/>
        <color indexed="2"/>
        <rFont val="Arial"/>
        <family val="2"/>
        <charset val="204"/>
      </rPr>
      <t>снимать с них защиту, м</t>
    </r>
    <r>
      <rPr>
        <sz val="12"/>
        <color indexed="2"/>
        <rFont val="Arial"/>
        <family val="2"/>
        <charset val="204"/>
      </rPr>
      <t>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</si>
  <si>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2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</si>
  <si>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rPr>
        <b/>
        <sz val="12"/>
        <color indexed="2"/>
        <rFont val="Arial"/>
        <family val="2"/>
        <charset val="204"/>
      </rPr>
      <t>3) Внимание!</t>
    </r>
    <r>
      <rPr>
        <sz val="12"/>
        <color indexed="2"/>
        <rFont val="Arial"/>
        <family val="2"/>
        <charset val="204"/>
      </rPr>
      <t xml:space="preserve"> Поля: "Наименование изготовителя (предложение участника)" и "Страна происхождения товара (предложение участника)" обязательны для заполнения участником.</t>
    </r>
    <r>
      <rPr>
        <sz val="12"/>
        <color indexed="56"/>
        <rFont val="Arial"/>
        <family val="2"/>
        <charset val="204"/>
      </rPr>
      <t xml:space="preserve"> В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"Наименование изготовителя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</si>
  <si>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4)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</si>
  <si>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</si>
  <si>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6)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</si>
  <si>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7)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</si>
  <si>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</si>
  <si>
    <t>20.59.11.130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</si>
</sst>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30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Arial CY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b/>
      <sz val="11"/>
      <name val="Arial CYR"/>
    </font>
    <font>
      <b/>
      <sz val="14"/>
      <color indexed="2"/>
      <name val="Arial CYR"/>
    </font>
    <font>
      <b/>
      <sz val="11"/>
      <name val="Arial Cyr"/>
    </font>
    <font>
      <b/>
      <u/>
      <sz val="11"/>
      <name val="Arial Cyr"/>
    </font>
    <font>
      <b/>
      <sz val="11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CYR"/>
    </font>
    <font>
      <u/>
      <sz val="14"/>
      <name val="Times New Roman"/>
      <family val="1"/>
      <charset val="204"/>
    </font>
    <font>
      <u/>
      <sz val="14"/>
      <name val="Arial Cyr"/>
    </font>
    <font>
      <b/>
      <u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2"/>
      <color indexed="2"/>
      <name val="Arial"/>
      <family val="2"/>
      <charset val="204"/>
    </font>
    <font>
      <b/>
      <sz val="12"/>
      <color indexed="2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2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5"/>
      </patternFill>
    </fill>
    <fill>
      <patternFill patternType="solid">
        <fgColor rgb="FFBFBFBF"/>
        <bgColor rgb="FFBFBFBF"/>
      </patternFill>
    </fill>
    <fill>
      <patternFill patternType="solid">
        <fgColor theme="6" tint="0.39997558519241921"/>
        <bgColor indexed="5"/>
      </patternFill>
    </fill>
    <fill>
      <patternFill patternType="solid">
        <fgColor rgb="FFDAEEF3"/>
        <bgColor rgb="FFDAEEF3"/>
      </patternFill>
    </fill>
    <fill>
      <patternFill patternType="solid">
        <fgColor theme="4" tint="0.59999389629810485"/>
        <bgColor rgb="FFDAEEF3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4" tint="0.59999389629810485"/>
        <bgColor rgb="FF92D050"/>
      </patternFill>
    </fill>
    <fill>
      <patternFill patternType="solid">
        <fgColor theme="0"/>
        <bgColor rgb="FFDAEEF3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2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6" fillId="2" borderId="0" xfId="0" applyFont="1" applyFill="1"/>
    <xf numFmtId="0" fontId="0" fillId="0" borderId="0" xfId="0" applyProtection="1">
      <protection locked="0"/>
    </xf>
    <xf numFmtId="0" fontId="6" fillId="2" borderId="3" xfId="0" applyFont="1" applyFill="1" applyBorder="1"/>
    <xf numFmtId="0" fontId="7" fillId="3" borderId="4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9" fillId="2" borderId="0" xfId="0" applyFont="1" applyFill="1"/>
    <xf numFmtId="0" fontId="7" fillId="3" borderId="3" xfId="0" applyFont="1" applyFill="1" applyBorder="1" applyAlignment="1">
      <alignment vertical="center"/>
    </xf>
    <xf numFmtId="0" fontId="8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/>
    </xf>
    <xf numFmtId="0" fontId="7" fillId="3" borderId="3" xfId="1" applyFont="1" applyFill="1" applyBorder="1" applyAlignment="1">
      <alignment vertical="center"/>
    </xf>
    <xf numFmtId="0" fontId="7" fillId="5" borderId="0" xfId="1" applyFont="1" applyFill="1" applyAlignment="1">
      <alignment horizontal="left" vertical="center"/>
    </xf>
    <xf numFmtId="0" fontId="11" fillId="4" borderId="0" xfId="1" applyFont="1" applyFill="1" applyAlignment="1">
      <alignment horizontal="left" vertical="center"/>
    </xf>
    <xf numFmtId="0" fontId="8" fillId="4" borderId="0" xfId="1" applyFont="1" applyFill="1" applyAlignment="1">
      <alignment horizontal="left" vertical="center"/>
    </xf>
    <xf numFmtId="0" fontId="11" fillId="4" borderId="3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/>
    <xf numFmtId="14" fontId="11" fillId="0" borderId="0" xfId="0" applyNumberFormat="1" applyFont="1" applyAlignment="1" applyProtection="1">
      <alignment horizontal="left" vertical="center"/>
      <protection locked="0"/>
    </xf>
    <xf numFmtId="0" fontId="12" fillId="4" borderId="0" xfId="1" applyFont="1" applyFill="1" applyAlignment="1">
      <alignment horizontal="left" vertical="center"/>
    </xf>
    <xf numFmtId="0" fontId="11" fillId="4" borderId="0" xfId="0" applyFont="1" applyFill="1" applyAlignment="1">
      <alignment vertical="center"/>
    </xf>
    <xf numFmtId="0" fontId="7" fillId="3" borderId="6" xfId="0" applyFont="1" applyFill="1" applyBorder="1" applyAlignment="1">
      <alignment vertical="center"/>
    </xf>
    <xf numFmtId="0" fontId="6" fillId="2" borderId="8" xfId="0" applyFont="1" applyFill="1" applyBorder="1"/>
    <xf numFmtId="0" fontId="6" fillId="2" borderId="9" xfId="0" applyFont="1" applyFill="1" applyBorder="1"/>
    <xf numFmtId="0" fontId="9" fillId="6" borderId="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wrapText="1"/>
    </xf>
    <xf numFmtId="0" fontId="14" fillId="8" borderId="11" xfId="0" applyFont="1" applyFill="1" applyBorder="1" applyAlignment="1" applyProtection="1">
      <alignment horizontal="center" wrapText="1"/>
      <protection locked="0"/>
    </xf>
    <xf numFmtId="0" fontId="15" fillId="5" borderId="11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/>
    </xf>
    <xf numFmtId="164" fontId="15" fillId="10" borderId="15" xfId="0" applyNumberFormat="1" applyFont="1" applyFill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/>
    </xf>
    <xf numFmtId="0" fontId="16" fillId="12" borderId="11" xfId="0" applyFont="1" applyFill="1" applyBorder="1" applyAlignment="1" applyProtection="1">
      <alignment horizontal="center" vertical="center" wrapText="1"/>
      <protection locked="0"/>
    </xf>
    <xf numFmtId="0" fontId="0" fillId="13" borderId="11" xfId="0" applyFill="1" applyBorder="1" applyAlignment="1" applyProtection="1">
      <alignment horizontal="center" vertical="center"/>
      <protection locked="0"/>
    </xf>
    <xf numFmtId="0" fontId="15" fillId="4" borderId="11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 applyProtection="1">
      <alignment horizontal="center" vertical="center" wrapText="1"/>
      <protection hidden="1"/>
    </xf>
    <xf numFmtId="0" fontId="15" fillId="4" borderId="16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/>
    </xf>
    <xf numFmtId="0" fontId="15" fillId="13" borderId="11" xfId="0" applyFont="1" applyFill="1" applyBorder="1" applyAlignment="1">
      <alignment horizontal="center"/>
    </xf>
    <xf numFmtId="0" fontId="15" fillId="10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6" fillId="10" borderId="17" xfId="0" applyFont="1" applyFill="1" applyBorder="1" applyAlignment="1" applyProtection="1">
      <alignment horizontal="center" vertical="center" wrapText="1"/>
      <protection hidden="1"/>
    </xf>
    <xf numFmtId="0" fontId="15" fillId="10" borderId="11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5" fillId="10" borderId="14" xfId="0" applyFont="1" applyFill="1" applyBorder="1" applyAlignment="1">
      <alignment horizontal="center" vertical="center" wrapText="1"/>
    </xf>
    <xf numFmtId="0" fontId="15" fillId="10" borderId="19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14" fontId="15" fillId="4" borderId="14" xfId="0" applyNumberFormat="1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/>
    </xf>
    <xf numFmtId="0" fontId="15" fillId="10" borderId="13" xfId="0" applyFont="1" applyFill="1" applyBorder="1" applyAlignment="1">
      <alignment horizontal="center" vertical="center"/>
    </xf>
    <xf numFmtId="0" fontId="6" fillId="10" borderId="0" xfId="0" applyFont="1" applyFill="1" applyAlignment="1" applyProtection="1">
      <alignment horizontal="center" vertical="center" wrapText="1"/>
      <protection hidden="1"/>
    </xf>
    <xf numFmtId="0" fontId="15" fillId="4" borderId="10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164" fontId="15" fillId="10" borderId="22" xfId="0" applyNumberFormat="1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 applyProtection="1">
      <alignment horizontal="center" vertical="center" wrapText="1"/>
      <protection locked="0"/>
    </xf>
    <xf numFmtId="164" fontId="15" fillId="10" borderId="11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 wrapText="1"/>
    </xf>
    <xf numFmtId="164" fontId="18" fillId="10" borderId="0" xfId="0" applyNumberFormat="1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 wrapText="1"/>
      <protection locked="0"/>
    </xf>
    <xf numFmtId="0" fontId="19" fillId="9" borderId="0" xfId="0" applyFont="1" applyFill="1" applyAlignment="1">
      <alignment horizontal="center" vertical="center" wrapText="1"/>
    </xf>
    <xf numFmtId="0" fontId="8" fillId="12" borderId="0" xfId="0" applyFont="1" applyFill="1" applyAlignment="1" applyProtection="1">
      <alignment horizontal="center" vertical="center" wrapText="1"/>
      <protection locked="0"/>
    </xf>
    <xf numFmtId="0" fontId="20" fillId="2" borderId="14" xfId="1" applyFont="1" applyFill="1" applyBorder="1" applyAlignment="1" applyProtection="1">
      <alignment horizontal="center" vertical="center" wrapText="1"/>
      <protection locked="0"/>
    </xf>
    <xf numFmtId="0" fontId="21" fillId="10" borderId="0" xfId="0" applyFont="1" applyFill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4" borderId="0" xfId="0" applyFont="1" applyFill="1" applyAlignment="1" applyProtection="1">
      <alignment horizontal="center" vertical="center"/>
      <protection locked="0"/>
    </xf>
    <xf numFmtId="0" fontId="22" fillId="14" borderId="0" xfId="0" applyFont="1" applyFill="1" applyAlignment="1">
      <alignment horizontal="center" vertical="center"/>
    </xf>
    <xf numFmtId="0" fontId="6" fillId="14" borderId="0" xfId="0" applyFont="1" applyFill="1" applyAlignment="1">
      <alignment horizontal="center" vertical="center"/>
    </xf>
    <xf numFmtId="0" fontId="23" fillId="2" borderId="0" xfId="1" applyFont="1" applyFill="1" applyAlignment="1">
      <alignment vertical="center"/>
    </xf>
    <xf numFmtId="0" fontId="24" fillId="2" borderId="24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4" fillId="2" borderId="0" xfId="1" applyFont="1" applyFill="1" applyAlignment="1">
      <alignment horizontal="left" vertical="center" wrapText="1"/>
    </xf>
    <xf numFmtId="0" fontId="15" fillId="16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4" borderId="3" xfId="0" applyFont="1" applyFill="1" applyBorder="1" applyAlignment="1">
      <alignment horizontal="left" vertical="center"/>
    </xf>
    <xf numFmtId="14" fontId="11" fillId="0" borderId="5" xfId="0" applyNumberFormat="1" applyFont="1" applyBorder="1" applyAlignment="1" applyProtection="1">
      <alignment horizontal="left" vertical="center"/>
      <protection locked="0"/>
    </xf>
    <xf numFmtId="14" fontId="11" fillId="0" borderId="0" xfId="0" applyNumberFormat="1" applyFont="1" applyAlignment="1" applyProtection="1">
      <alignment horizontal="left" vertical="center"/>
      <protection locked="0"/>
    </xf>
    <xf numFmtId="14" fontId="11" fillId="0" borderId="3" xfId="0" applyNumberFormat="1" applyFont="1" applyBorder="1" applyAlignment="1" applyProtection="1">
      <alignment horizontal="left" vertical="center"/>
      <protection locked="0"/>
    </xf>
    <xf numFmtId="0" fontId="11" fillId="4" borderId="5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3" xfId="0" applyFont="1" applyFill="1" applyBorder="1" applyAlignment="1">
      <alignment vertical="center"/>
    </xf>
    <xf numFmtId="0" fontId="11" fillId="4" borderId="7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0" xfId="1" applyFont="1" applyFill="1" applyBorder="1" applyAlignment="1" applyProtection="1">
      <alignment horizontal="center" vertical="center" wrapText="1"/>
      <protection locked="0"/>
    </xf>
    <xf numFmtId="0" fontId="11" fillId="6" borderId="12" xfId="1" applyFont="1" applyFill="1" applyBorder="1" applyAlignment="1" applyProtection="1">
      <alignment horizontal="center" vertical="center" wrapText="1"/>
      <protection locked="0"/>
    </xf>
    <xf numFmtId="0" fontId="11" fillId="6" borderId="13" xfId="1" applyFont="1" applyFill="1" applyBorder="1" applyAlignment="1" applyProtection="1">
      <alignment horizontal="center" vertical="center" wrapText="1"/>
      <protection locked="0"/>
    </xf>
    <xf numFmtId="0" fontId="9" fillId="6" borderId="10" xfId="1" applyFont="1" applyFill="1" applyBorder="1" applyAlignment="1" applyProtection="1">
      <alignment horizontal="center" vertical="center" wrapText="1"/>
      <protection locked="0"/>
    </xf>
    <xf numFmtId="0" fontId="9" fillId="6" borderId="12" xfId="1" applyFont="1" applyFill="1" applyBorder="1" applyAlignment="1" applyProtection="1">
      <alignment horizontal="center" vertical="center" wrapText="1"/>
      <protection locked="0"/>
    </xf>
    <xf numFmtId="0" fontId="9" fillId="6" borderId="13" xfId="1" applyFont="1" applyFill="1" applyBorder="1" applyAlignment="1" applyProtection="1">
      <alignment horizontal="center" vertical="center" wrapText="1"/>
      <protection locked="0"/>
    </xf>
    <xf numFmtId="0" fontId="13" fillId="7" borderId="10" xfId="0" applyFont="1" applyFill="1" applyBorder="1" applyAlignment="1" applyProtection="1">
      <alignment horizontal="center" vertical="center" wrapText="1"/>
      <protection locked="0"/>
    </xf>
    <xf numFmtId="0" fontId="13" fillId="7" borderId="12" xfId="0" applyFont="1" applyFill="1" applyBorder="1" applyAlignment="1" applyProtection="1">
      <alignment horizontal="center" vertical="center" wrapText="1"/>
      <protection locked="0"/>
    </xf>
    <xf numFmtId="0" fontId="13" fillId="7" borderId="13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0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9" fillId="6" borderId="13" xfId="1" applyFont="1" applyFill="1" applyBorder="1" applyAlignment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  <protection locked="0"/>
    </xf>
    <xf numFmtId="0" fontId="9" fillId="6" borderId="12" xfId="0" applyFont="1" applyFill="1" applyBorder="1" applyAlignment="1" applyProtection="1">
      <alignment horizontal="center" vertical="center" wrapText="1"/>
      <protection locked="0"/>
    </xf>
    <xf numFmtId="0" fontId="9" fillId="6" borderId="13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Alignment="1" applyProtection="1">
      <alignment horizontal="center" vertical="center" wrapText="1"/>
      <protection locked="0"/>
    </xf>
    <xf numFmtId="0" fontId="24" fillId="2" borderId="24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24" xfId="1" applyFont="1" applyFill="1" applyBorder="1" applyAlignment="1">
      <alignment horizontal="left" vertical="center" wrapText="1"/>
    </xf>
    <xf numFmtId="0" fontId="24" fillId="2" borderId="0" xfId="1" applyFont="1" applyFill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0" fillId="15" borderId="23" xfId="0" applyFill="1" applyBorder="1" applyAlignment="1" applyProtection="1">
      <alignment horizontal="center" vertical="center"/>
      <protection locked="0"/>
    </xf>
    <xf numFmtId="0" fontId="0" fillId="15" borderId="13" xfId="0" applyFill="1" applyBorder="1" applyAlignment="1" applyProtection="1">
      <alignment horizontal="center" vertical="center"/>
      <protection locked="0"/>
    </xf>
    <xf numFmtId="0" fontId="26" fillId="2" borderId="24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sakov_ab\Desktop\&#1052;&#1091;&#1089;&#1086;&#1088;\&#1053;&#1072;&#1094;%20&#1088;&#1077;&#1078;&#1080;&#1084;%202024\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6"/>
  <sheetViews>
    <sheetView tabSelected="1" view="pageBreakPreview" topLeftCell="E6" workbookViewId="0">
      <selection activeCell="N8" sqref="N8"/>
    </sheetView>
  </sheetViews>
  <sheetFormatPr defaultRowHeight="15" x14ac:dyDescent="0.25"/>
  <cols>
    <col min="1" max="1" width="26.140625" customWidth="1"/>
    <col min="2" max="2" width="9.85546875" customWidth="1"/>
    <col min="3" max="3" width="45.85546875" customWidth="1"/>
    <col min="4" max="4" width="36.42578125" customWidth="1"/>
    <col min="5" max="5" width="17.5703125" customWidth="1"/>
    <col min="6" max="6" width="27.5703125" style="1" customWidth="1"/>
    <col min="7" max="7" width="27.5703125" customWidth="1"/>
    <col min="8" max="9" width="16.85546875" customWidth="1"/>
    <col min="10" max="10" width="23" customWidth="1"/>
    <col min="11" max="11" width="17.7109375" customWidth="1"/>
    <col min="12" max="15" width="20.7109375" customWidth="1"/>
    <col min="16" max="16" width="18.42578125" customWidth="1"/>
  </cols>
  <sheetData>
    <row r="1" spans="1:16" ht="18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2"/>
      <c r="J1" s="3"/>
      <c r="K1" s="3"/>
      <c r="L1" s="3"/>
      <c r="M1" s="3"/>
      <c r="N1" s="3"/>
      <c r="O1" s="3"/>
      <c r="P1" s="4"/>
    </row>
    <row r="2" spans="1:16" x14ac:dyDescent="0.25">
      <c r="A2" s="3"/>
      <c r="B2" s="5"/>
      <c r="C2" s="6" t="s">
        <v>1</v>
      </c>
      <c r="D2" s="7" t="s">
        <v>2</v>
      </c>
      <c r="E2" s="8"/>
      <c r="F2" s="9"/>
      <c r="G2" s="10"/>
      <c r="H2" s="11"/>
      <c r="I2" s="12"/>
      <c r="J2" s="3"/>
      <c r="K2" s="3"/>
      <c r="L2" s="13"/>
      <c r="M2" s="13"/>
      <c r="N2" s="13"/>
      <c r="O2" s="13"/>
      <c r="P2" s="4"/>
    </row>
    <row r="3" spans="1:16" x14ac:dyDescent="0.25">
      <c r="A3" s="103" t="s">
        <v>3</v>
      </c>
      <c r="B3" s="104"/>
      <c r="C3" s="14" t="s">
        <v>4</v>
      </c>
      <c r="D3" s="105" t="s">
        <v>5</v>
      </c>
      <c r="E3" s="105"/>
      <c r="F3" s="15"/>
      <c r="G3" s="16"/>
      <c r="H3" s="17"/>
      <c r="I3" s="16"/>
      <c r="J3" s="3"/>
      <c r="K3" s="3"/>
      <c r="L3" s="13"/>
      <c r="M3" s="13"/>
      <c r="N3" s="13"/>
      <c r="O3" s="13"/>
      <c r="P3" s="4"/>
    </row>
    <row r="4" spans="1:16" x14ac:dyDescent="0.25">
      <c r="A4" s="103"/>
      <c r="B4" s="104"/>
      <c r="C4" s="14" t="s">
        <v>6</v>
      </c>
      <c r="D4" s="106">
        <v>2026</v>
      </c>
      <c r="E4" s="107"/>
      <c r="F4" s="107"/>
      <c r="G4" s="107"/>
      <c r="H4" s="108"/>
      <c r="I4" s="18"/>
      <c r="J4" s="3"/>
      <c r="K4" s="3"/>
      <c r="L4" s="13"/>
      <c r="M4" s="13"/>
      <c r="N4" s="13"/>
      <c r="O4" s="13"/>
      <c r="P4" s="4"/>
    </row>
    <row r="5" spans="1:16" x14ac:dyDescent="0.25">
      <c r="A5" s="103"/>
      <c r="B5" s="104"/>
      <c r="C5" s="19"/>
      <c r="D5" s="20" t="s">
        <v>7</v>
      </c>
      <c r="E5" s="21"/>
      <c r="F5" s="22"/>
      <c r="G5" s="21"/>
      <c r="H5" s="23"/>
      <c r="I5" s="21"/>
      <c r="J5" s="24"/>
      <c r="K5" s="24"/>
      <c r="L5" s="25"/>
      <c r="M5" s="25"/>
      <c r="N5" s="25"/>
      <c r="O5" s="25"/>
      <c r="P5" s="4"/>
    </row>
    <row r="6" spans="1:16" x14ac:dyDescent="0.25">
      <c r="A6" s="103"/>
      <c r="B6" s="104"/>
      <c r="C6" s="19"/>
      <c r="D6" s="109"/>
      <c r="E6" s="110"/>
      <c r="F6" s="110"/>
      <c r="G6" s="110"/>
      <c r="H6" s="111"/>
      <c r="I6" s="26"/>
      <c r="J6" s="24"/>
      <c r="K6" s="24"/>
      <c r="L6" s="25"/>
      <c r="M6" s="25"/>
      <c r="N6" s="25"/>
      <c r="O6" s="25"/>
      <c r="P6" s="4"/>
    </row>
    <row r="7" spans="1:16" x14ac:dyDescent="0.25">
      <c r="A7" s="103"/>
      <c r="B7" s="104"/>
      <c r="C7" s="19"/>
      <c r="D7" s="27"/>
      <c r="E7" s="21"/>
      <c r="F7" s="22"/>
      <c r="G7" s="21"/>
      <c r="H7" s="23"/>
      <c r="I7" s="21"/>
      <c r="J7" s="24"/>
      <c r="K7" s="24"/>
      <c r="L7" s="25"/>
      <c r="M7" s="25"/>
      <c r="N7" s="25"/>
      <c r="O7" s="25"/>
      <c r="P7" s="4"/>
    </row>
    <row r="8" spans="1:16" x14ac:dyDescent="0.25">
      <c r="A8" s="103"/>
      <c r="B8" s="104"/>
      <c r="C8" s="14" t="s">
        <v>8</v>
      </c>
      <c r="D8" s="109"/>
      <c r="E8" s="110"/>
      <c r="F8" s="110"/>
      <c r="G8" s="110"/>
      <c r="H8" s="111"/>
      <c r="I8" s="26"/>
      <c r="J8" s="3"/>
      <c r="K8" s="3"/>
      <c r="L8" s="13"/>
      <c r="M8" s="13"/>
      <c r="N8" s="13"/>
      <c r="O8" s="13"/>
      <c r="P8" s="4"/>
    </row>
    <row r="9" spans="1:16" x14ac:dyDescent="0.25">
      <c r="A9" s="103"/>
      <c r="B9" s="104"/>
      <c r="C9" s="14"/>
      <c r="D9" s="112" t="s">
        <v>9</v>
      </c>
      <c r="E9" s="113"/>
      <c r="F9" s="113"/>
      <c r="G9" s="113"/>
      <c r="H9" s="114"/>
      <c r="I9" s="28"/>
      <c r="J9" s="3"/>
      <c r="K9" s="3"/>
      <c r="L9" s="13"/>
      <c r="M9" s="13"/>
      <c r="N9" s="13"/>
      <c r="O9" s="13"/>
      <c r="P9" s="4"/>
    </row>
    <row r="10" spans="1:16" x14ac:dyDescent="0.25">
      <c r="A10" s="103"/>
      <c r="B10" s="104"/>
      <c r="C10" s="14" t="s">
        <v>10</v>
      </c>
      <c r="D10" s="109"/>
      <c r="E10" s="110"/>
      <c r="F10" s="110"/>
      <c r="G10" s="110"/>
      <c r="H10" s="111"/>
      <c r="I10" s="26"/>
      <c r="J10" s="3"/>
      <c r="K10" s="3"/>
      <c r="L10" s="13"/>
      <c r="M10" s="13"/>
      <c r="N10" s="13"/>
      <c r="O10" s="13"/>
      <c r="P10" s="4"/>
    </row>
    <row r="11" spans="1:16" x14ac:dyDescent="0.25">
      <c r="A11" s="103"/>
      <c r="B11" s="104"/>
      <c r="C11" s="29"/>
      <c r="D11" s="115" t="s">
        <v>9</v>
      </c>
      <c r="E11" s="116"/>
      <c r="F11" s="116"/>
      <c r="G11" s="116"/>
      <c r="H11" s="117"/>
      <c r="I11" s="28"/>
      <c r="J11" s="3"/>
      <c r="K11" s="3"/>
      <c r="L11" s="13"/>
      <c r="M11" s="13"/>
      <c r="N11" s="13"/>
      <c r="O11" s="13"/>
      <c r="P11" s="4"/>
    </row>
    <row r="12" spans="1:16" x14ac:dyDescent="0.25">
      <c r="A12" s="30"/>
      <c r="B12" s="30"/>
      <c r="C12" s="31"/>
      <c r="D12" s="31"/>
      <c r="E12" s="31"/>
      <c r="F12" s="31"/>
      <c r="G12" s="31"/>
      <c r="H12" s="31"/>
      <c r="I12" s="30"/>
      <c r="J12" s="30"/>
      <c r="K12" s="30"/>
      <c r="L12" s="30"/>
      <c r="M12" s="30"/>
      <c r="N12" s="30"/>
      <c r="O12" s="3"/>
      <c r="P12" s="4"/>
    </row>
    <row r="13" spans="1:16" ht="75" customHeight="1" x14ac:dyDescent="0.25">
      <c r="A13" s="118" t="s">
        <v>11</v>
      </c>
      <c r="B13" s="118" t="s">
        <v>12</v>
      </c>
      <c r="C13" s="121"/>
      <c r="D13" s="121"/>
      <c r="E13" s="118" t="s">
        <v>13</v>
      </c>
      <c r="F13" s="122" t="s">
        <v>14</v>
      </c>
      <c r="G13" s="32"/>
      <c r="H13" s="134" t="s">
        <v>15</v>
      </c>
      <c r="I13" s="33"/>
      <c r="J13" s="137" t="s">
        <v>16</v>
      </c>
      <c r="K13" s="137" t="s">
        <v>17</v>
      </c>
      <c r="L13" s="140" t="s">
        <v>18</v>
      </c>
      <c r="M13" s="140" t="s">
        <v>19</v>
      </c>
      <c r="N13" s="123" t="s">
        <v>20</v>
      </c>
      <c r="O13" s="126" t="s">
        <v>21</v>
      </c>
      <c r="P13" s="129" t="s">
        <v>22</v>
      </c>
    </row>
    <row r="14" spans="1:16" ht="45" customHeight="1" x14ac:dyDescent="0.25">
      <c r="A14" s="119"/>
      <c r="B14" s="119"/>
      <c r="C14" s="132" t="s">
        <v>23</v>
      </c>
      <c r="D14" s="132" t="s">
        <v>24</v>
      </c>
      <c r="E14" s="119"/>
      <c r="F14" s="122"/>
      <c r="G14" s="34" t="s">
        <v>25</v>
      </c>
      <c r="H14" s="135"/>
      <c r="I14" s="35"/>
      <c r="J14" s="138"/>
      <c r="K14" s="138"/>
      <c r="L14" s="141"/>
      <c r="M14" s="143"/>
      <c r="N14" s="124"/>
      <c r="O14" s="127"/>
      <c r="P14" s="130"/>
    </row>
    <row r="15" spans="1:16" ht="67.5" customHeight="1" x14ac:dyDescent="0.25">
      <c r="A15" s="120"/>
      <c r="B15" s="120"/>
      <c r="C15" s="133"/>
      <c r="D15" s="133"/>
      <c r="E15" s="120"/>
      <c r="F15" s="122"/>
      <c r="G15" s="36"/>
      <c r="H15" s="136"/>
      <c r="I15" s="37" t="s">
        <v>26</v>
      </c>
      <c r="J15" s="139"/>
      <c r="K15" s="139"/>
      <c r="L15" s="142"/>
      <c r="M15" s="142"/>
      <c r="N15" s="125"/>
      <c r="O15" s="128"/>
      <c r="P15" s="131"/>
    </row>
    <row r="16" spans="1:16" x14ac:dyDescent="0.25">
      <c r="A16" s="38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39">
        <v>10</v>
      </c>
      <c r="K16" s="39">
        <v>11</v>
      </c>
      <c r="L16" s="40">
        <v>14</v>
      </c>
      <c r="M16" s="40">
        <v>15</v>
      </c>
      <c r="N16" s="40">
        <v>16</v>
      </c>
      <c r="O16" s="40">
        <v>17</v>
      </c>
      <c r="P16" s="40">
        <v>18</v>
      </c>
    </row>
    <row r="17" spans="1:16" ht="38.25" x14ac:dyDescent="0.25">
      <c r="A17" s="41" t="s">
        <v>27</v>
      </c>
      <c r="B17" s="42">
        <v>1</v>
      </c>
      <c r="C17" s="43" t="s">
        <v>28</v>
      </c>
      <c r="D17" s="43" t="s">
        <v>29</v>
      </c>
      <c r="E17" s="44" t="s">
        <v>30</v>
      </c>
      <c r="F17" s="42" t="s">
        <v>31</v>
      </c>
      <c r="G17" s="45">
        <v>31.38</v>
      </c>
      <c r="H17" s="44">
        <v>40</v>
      </c>
      <c r="I17" s="42">
        <f t="shared" ref="I17:I80" si="0">G17*H17</f>
        <v>1255.2</v>
      </c>
      <c r="J17" s="46" t="s">
        <v>32</v>
      </c>
      <c r="K17" s="43" t="s">
        <v>33</v>
      </c>
      <c r="L17" s="47"/>
      <c r="M17" s="47"/>
      <c r="N17" s="47"/>
      <c r="O17" s="47"/>
      <c r="P17" s="48">
        <f t="shared" ref="P17:P80" si="1">H17*O17</f>
        <v>0</v>
      </c>
    </row>
    <row r="18" spans="1:16" ht="38.25" x14ac:dyDescent="0.25">
      <c r="A18" s="49" t="s">
        <v>27</v>
      </c>
      <c r="B18" s="42">
        <v>2</v>
      </c>
      <c r="C18" s="50" t="s">
        <v>34</v>
      </c>
      <c r="D18" s="50" t="s">
        <v>35</v>
      </c>
      <c r="E18" s="44" t="s">
        <v>36</v>
      </c>
      <c r="F18" s="42" t="s">
        <v>31</v>
      </c>
      <c r="G18" s="45">
        <v>260.47000000000003</v>
      </c>
      <c r="H18" s="44">
        <v>10</v>
      </c>
      <c r="I18" s="42">
        <f t="shared" si="0"/>
        <v>2604.7000000000003</v>
      </c>
      <c r="J18" s="46" t="s">
        <v>37</v>
      </c>
      <c r="K18" s="43" t="s">
        <v>38</v>
      </c>
      <c r="L18" s="47"/>
      <c r="M18" s="47"/>
      <c r="N18" s="47"/>
      <c r="O18" s="47"/>
      <c r="P18" s="48">
        <f t="shared" si="1"/>
        <v>0</v>
      </c>
    </row>
    <row r="19" spans="1:16" ht="25.5" x14ac:dyDescent="0.25">
      <c r="A19" s="49" t="s">
        <v>27</v>
      </c>
      <c r="B19" s="42">
        <v>3</v>
      </c>
      <c r="C19" s="43" t="s">
        <v>39</v>
      </c>
      <c r="D19" s="43" t="s">
        <v>40</v>
      </c>
      <c r="E19" s="44" t="s">
        <v>36</v>
      </c>
      <c r="F19" s="42" t="s">
        <v>31</v>
      </c>
      <c r="G19" s="45">
        <v>69.099999999999994</v>
      </c>
      <c r="H19" s="44">
        <v>10</v>
      </c>
      <c r="I19" s="42">
        <f t="shared" si="0"/>
        <v>691</v>
      </c>
      <c r="J19" s="46" t="s">
        <v>32</v>
      </c>
      <c r="K19" s="43" t="s">
        <v>41</v>
      </c>
      <c r="L19" s="47"/>
      <c r="M19" s="47"/>
      <c r="N19" s="47"/>
      <c r="O19" s="47"/>
      <c r="P19" s="48">
        <f t="shared" si="1"/>
        <v>0</v>
      </c>
    </row>
    <row r="20" spans="1:16" ht="25.5" x14ac:dyDescent="0.25">
      <c r="A20" s="49" t="s">
        <v>27</v>
      </c>
      <c r="B20" s="42">
        <v>4</v>
      </c>
      <c r="C20" s="43" t="s">
        <v>42</v>
      </c>
      <c r="D20" s="43" t="s">
        <v>42</v>
      </c>
      <c r="E20" s="44" t="s">
        <v>30</v>
      </c>
      <c r="F20" s="42" t="s">
        <v>31</v>
      </c>
      <c r="G20" s="45">
        <v>370.85</v>
      </c>
      <c r="H20" s="44">
        <v>50</v>
      </c>
      <c r="I20" s="42">
        <f t="shared" si="0"/>
        <v>18542.5</v>
      </c>
      <c r="J20" s="46" t="s">
        <v>32</v>
      </c>
      <c r="K20" s="43" t="s">
        <v>43</v>
      </c>
      <c r="L20" s="47"/>
      <c r="M20" s="47"/>
      <c r="N20" s="47"/>
      <c r="O20" s="47"/>
      <c r="P20" s="48">
        <f t="shared" si="1"/>
        <v>0</v>
      </c>
    </row>
    <row r="21" spans="1:16" ht="25.5" x14ac:dyDescent="0.25">
      <c r="A21" s="49" t="s">
        <v>27</v>
      </c>
      <c r="B21" s="42">
        <v>5</v>
      </c>
      <c r="C21" s="43" t="s">
        <v>44</v>
      </c>
      <c r="D21" s="43" t="s">
        <v>45</v>
      </c>
      <c r="E21" s="44" t="s">
        <v>30</v>
      </c>
      <c r="F21" s="42" t="s">
        <v>31</v>
      </c>
      <c r="G21" s="45">
        <v>58.79</v>
      </c>
      <c r="H21" s="44">
        <v>150</v>
      </c>
      <c r="I21" s="42">
        <f t="shared" si="0"/>
        <v>8818.5</v>
      </c>
      <c r="J21" s="46" t="s">
        <v>37</v>
      </c>
      <c r="K21" s="43" t="s">
        <v>38</v>
      </c>
      <c r="L21" s="47"/>
      <c r="M21" s="47"/>
      <c r="N21" s="47"/>
      <c r="O21" s="47"/>
      <c r="P21" s="48">
        <f t="shared" si="1"/>
        <v>0</v>
      </c>
    </row>
    <row r="22" spans="1:16" ht="25.5" x14ac:dyDescent="0.25">
      <c r="A22" s="49" t="s">
        <v>27</v>
      </c>
      <c r="B22" s="42">
        <v>6</v>
      </c>
      <c r="C22" s="43" t="s">
        <v>46</v>
      </c>
      <c r="D22" s="43" t="s">
        <v>45</v>
      </c>
      <c r="E22" s="44" t="s">
        <v>30</v>
      </c>
      <c r="F22" s="42" t="s">
        <v>31</v>
      </c>
      <c r="G22" s="45">
        <v>63.24</v>
      </c>
      <c r="H22" s="44">
        <v>50</v>
      </c>
      <c r="I22" s="42">
        <f t="shared" si="0"/>
        <v>3162</v>
      </c>
      <c r="J22" s="46" t="s">
        <v>37</v>
      </c>
      <c r="K22" s="43" t="s">
        <v>38</v>
      </c>
      <c r="L22" s="47"/>
      <c r="M22" s="47"/>
      <c r="N22" s="47"/>
      <c r="O22" s="47"/>
      <c r="P22" s="48">
        <f t="shared" si="1"/>
        <v>0</v>
      </c>
    </row>
    <row r="23" spans="1:16" ht="25.5" x14ac:dyDescent="0.25">
      <c r="A23" s="49" t="s">
        <v>27</v>
      </c>
      <c r="B23" s="42">
        <v>7</v>
      </c>
      <c r="C23" s="43" t="s">
        <v>47</v>
      </c>
      <c r="D23" s="43" t="s">
        <v>45</v>
      </c>
      <c r="E23" s="44" t="s">
        <v>30</v>
      </c>
      <c r="F23" s="42" t="s">
        <v>31</v>
      </c>
      <c r="G23" s="45">
        <v>104.71</v>
      </c>
      <c r="H23" s="44">
        <v>50</v>
      </c>
      <c r="I23" s="42">
        <f t="shared" si="0"/>
        <v>5235.5</v>
      </c>
      <c r="J23" s="46" t="s">
        <v>37</v>
      </c>
      <c r="K23" s="43" t="s">
        <v>38</v>
      </c>
      <c r="L23" s="47"/>
      <c r="M23" s="47"/>
      <c r="N23" s="47"/>
      <c r="O23" s="47"/>
      <c r="P23" s="48">
        <f t="shared" si="1"/>
        <v>0</v>
      </c>
    </row>
    <row r="24" spans="1:16" ht="38.25" x14ac:dyDescent="0.25">
      <c r="A24" s="49" t="s">
        <v>27</v>
      </c>
      <c r="B24" s="42">
        <v>8</v>
      </c>
      <c r="C24" s="43" t="s">
        <v>48</v>
      </c>
      <c r="D24" s="43" t="s">
        <v>49</v>
      </c>
      <c r="E24" s="44" t="s">
        <v>30</v>
      </c>
      <c r="F24" s="42" t="s">
        <v>31</v>
      </c>
      <c r="G24" s="45">
        <v>46.26</v>
      </c>
      <c r="H24" s="44">
        <v>150</v>
      </c>
      <c r="I24" s="42">
        <f t="shared" si="0"/>
        <v>6939</v>
      </c>
      <c r="J24" s="46" t="s">
        <v>37</v>
      </c>
      <c r="K24" s="43" t="s">
        <v>38</v>
      </c>
      <c r="L24" s="47"/>
      <c r="M24" s="47"/>
      <c r="N24" s="47"/>
      <c r="O24" s="47"/>
      <c r="P24" s="48">
        <f t="shared" si="1"/>
        <v>0</v>
      </c>
    </row>
    <row r="25" spans="1:16" ht="38.25" x14ac:dyDescent="0.25">
      <c r="A25" s="49" t="s">
        <v>27</v>
      </c>
      <c r="B25" s="42">
        <v>9</v>
      </c>
      <c r="C25" s="43" t="s">
        <v>50</v>
      </c>
      <c r="D25" s="43" t="s">
        <v>51</v>
      </c>
      <c r="E25" s="44" t="s">
        <v>30</v>
      </c>
      <c r="F25" s="42" t="s">
        <v>31</v>
      </c>
      <c r="G25" s="45">
        <v>53</v>
      </c>
      <c r="H25" s="44">
        <v>50</v>
      </c>
      <c r="I25" s="42">
        <f t="shared" si="0"/>
        <v>2650</v>
      </c>
      <c r="J25" s="46" t="s">
        <v>37</v>
      </c>
      <c r="K25" s="43" t="s">
        <v>38</v>
      </c>
      <c r="L25" s="47"/>
      <c r="M25" s="47"/>
      <c r="N25" s="47"/>
      <c r="O25" s="47"/>
      <c r="P25" s="48">
        <f t="shared" si="1"/>
        <v>0</v>
      </c>
    </row>
    <row r="26" spans="1:16" ht="38.25" x14ac:dyDescent="0.25">
      <c r="A26" s="49" t="s">
        <v>27</v>
      </c>
      <c r="B26" s="42">
        <v>10</v>
      </c>
      <c r="C26" s="43" t="s">
        <v>52</v>
      </c>
      <c r="D26" s="43" t="s">
        <v>53</v>
      </c>
      <c r="E26" s="44" t="s">
        <v>30</v>
      </c>
      <c r="F26" s="42" t="s">
        <v>31</v>
      </c>
      <c r="G26" s="45">
        <v>111.06</v>
      </c>
      <c r="H26" s="44">
        <v>50</v>
      </c>
      <c r="I26" s="42">
        <f t="shared" si="0"/>
        <v>5553</v>
      </c>
      <c r="J26" s="46" t="s">
        <v>37</v>
      </c>
      <c r="K26" s="51" t="s">
        <v>38</v>
      </c>
      <c r="L26" s="47"/>
      <c r="M26" s="47"/>
      <c r="N26" s="47"/>
      <c r="O26" s="47"/>
      <c r="P26" s="48">
        <f t="shared" si="1"/>
        <v>0</v>
      </c>
    </row>
    <row r="27" spans="1:16" ht="25.5" x14ac:dyDescent="0.25">
      <c r="A27" s="49" t="s">
        <v>27</v>
      </c>
      <c r="B27" s="42">
        <v>11</v>
      </c>
      <c r="C27" s="52" t="s">
        <v>54</v>
      </c>
      <c r="D27" s="52" t="s">
        <v>55</v>
      </c>
      <c r="E27" s="44" t="s">
        <v>56</v>
      </c>
      <c r="F27" s="42" t="s">
        <v>31</v>
      </c>
      <c r="G27" s="45">
        <v>575.57000000000005</v>
      </c>
      <c r="H27" s="44">
        <v>5</v>
      </c>
      <c r="I27" s="42">
        <f t="shared" si="0"/>
        <v>2877.8500000000004</v>
      </c>
      <c r="J27" s="53" t="s">
        <v>57</v>
      </c>
      <c r="K27" s="54" t="s">
        <v>58</v>
      </c>
      <c r="L27" s="47"/>
      <c r="M27" s="47"/>
      <c r="N27" s="47"/>
      <c r="O27" s="47"/>
      <c r="P27" s="48">
        <f t="shared" si="1"/>
        <v>0</v>
      </c>
    </row>
    <row r="28" spans="1:16" ht="38.25" x14ac:dyDescent="0.25">
      <c r="A28" s="49" t="s">
        <v>27</v>
      </c>
      <c r="B28" s="42">
        <v>12</v>
      </c>
      <c r="C28" s="49" t="s">
        <v>59</v>
      </c>
      <c r="D28" s="49" t="s">
        <v>60</v>
      </c>
      <c r="E28" s="44" t="s">
        <v>36</v>
      </c>
      <c r="F28" s="42" t="s">
        <v>31</v>
      </c>
      <c r="G28" s="45">
        <v>201.39</v>
      </c>
      <c r="H28" s="44">
        <v>400</v>
      </c>
      <c r="I28" s="42">
        <f t="shared" si="0"/>
        <v>80556</v>
      </c>
      <c r="J28" s="53" t="s">
        <v>57</v>
      </c>
      <c r="K28" s="54" t="s">
        <v>61</v>
      </c>
      <c r="L28" s="47"/>
      <c r="M28" s="47"/>
      <c r="N28" s="47"/>
      <c r="O28" s="47"/>
      <c r="P28" s="48">
        <f t="shared" si="1"/>
        <v>0</v>
      </c>
    </row>
    <row r="29" spans="1:16" ht="76.5" x14ac:dyDescent="0.25">
      <c r="A29" s="49" t="s">
        <v>27</v>
      </c>
      <c r="B29" s="42">
        <v>13</v>
      </c>
      <c r="C29" s="41" t="s">
        <v>62</v>
      </c>
      <c r="D29" s="49" t="s">
        <v>63</v>
      </c>
      <c r="E29" s="55" t="s">
        <v>30</v>
      </c>
      <c r="F29" s="42" t="s">
        <v>31</v>
      </c>
      <c r="G29" s="45">
        <v>3563.39</v>
      </c>
      <c r="H29" s="44">
        <v>1</v>
      </c>
      <c r="I29" s="42">
        <f t="shared" si="0"/>
        <v>3563.39</v>
      </c>
      <c r="J29" s="46" t="s">
        <v>32</v>
      </c>
      <c r="K29" s="56" t="s">
        <v>64</v>
      </c>
      <c r="L29" s="47"/>
      <c r="M29" s="47"/>
      <c r="N29" s="47"/>
      <c r="O29" s="47"/>
      <c r="P29" s="48">
        <f t="shared" si="1"/>
        <v>0</v>
      </c>
    </row>
    <row r="30" spans="1:16" ht="25.5" x14ac:dyDescent="0.25">
      <c r="A30" s="49" t="s">
        <v>27</v>
      </c>
      <c r="B30" s="42">
        <v>14</v>
      </c>
      <c r="C30" s="50" t="s">
        <v>65</v>
      </c>
      <c r="D30" s="50" t="s">
        <v>66</v>
      </c>
      <c r="E30" s="57" t="s">
        <v>36</v>
      </c>
      <c r="F30" s="42" t="s">
        <v>31</v>
      </c>
      <c r="G30" s="45">
        <v>18.600000000000001</v>
      </c>
      <c r="H30" s="44">
        <v>12</v>
      </c>
      <c r="I30" s="42">
        <f t="shared" si="0"/>
        <v>223.20000000000002</v>
      </c>
      <c r="J30" s="46" t="s">
        <v>32</v>
      </c>
      <c r="K30" s="43" t="s">
        <v>67</v>
      </c>
      <c r="L30" s="47"/>
      <c r="M30" s="47"/>
      <c r="N30" s="47"/>
      <c r="O30" s="47"/>
      <c r="P30" s="48">
        <f t="shared" si="1"/>
        <v>0</v>
      </c>
    </row>
    <row r="31" spans="1:16" ht="25.5" x14ac:dyDescent="0.25">
      <c r="A31" s="49" t="s">
        <v>27</v>
      </c>
      <c r="B31" s="42">
        <v>15</v>
      </c>
      <c r="C31" s="50" t="s">
        <v>68</v>
      </c>
      <c r="D31" s="50" t="s">
        <v>69</v>
      </c>
      <c r="E31" s="57" t="s">
        <v>36</v>
      </c>
      <c r="F31" s="42" t="s">
        <v>31</v>
      </c>
      <c r="G31" s="45">
        <v>18.600000000000001</v>
      </c>
      <c r="H31" s="44">
        <v>12</v>
      </c>
      <c r="I31" s="42">
        <f t="shared" si="0"/>
        <v>223.20000000000002</v>
      </c>
      <c r="J31" s="46" t="s">
        <v>32</v>
      </c>
      <c r="K31" s="43" t="s">
        <v>67</v>
      </c>
      <c r="L31" s="47"/>
      <c r="M31" s="47"/>
      <c r="N31" s="47"/>
      <c r="O31" s="47"/>
      <c r="P31" s="48">
        <f t="shared" si="1"/>
        <v>0</v>
      </c>
    </row>
    <row r="32" spans="1:16" ht="25.5" x14ac:dyDescent="0.25">
      <c r="A32" s="49" t="s">
        <v>27</v>
      </c>
      <c r="B32" s="42">
        <v>16</v>
      </c>
      <c r="C32" s="58" t="s">
        <v>70</v>
      </c>
      <c r="D32" s="58" t="s">
        <v>71</v>
      </c>
      <c r="E32" s="44" t="s">
        <v>30</v>
      </c>
      <c r="F32" s="42" t="s">
        <v>31</v>
      </c>
      <c r="G32" s="45">
        <v>114.93</v>
      </c>
      <c r="H32" s="44">
        <v>3</v>
      </c>
      <c r="I32" s="42">
        <f t="shared" si="0"/>
        <v>344.79</v>
      </c>
      <c r="J32" s="46" t="s">
        <v>37</v>
      </c>
      <c r="K32" s="43" t="s">
        <v>72</v>
      </c>
      <c r="L32" s="47"/>
      <c r="M32" s="47"/>
      <c r="N32" s="47"/>
      <c r="O32" s="47"/>
      <c r="P32" s="48">
        <f t="shared" si="1"/>
        <v>0</v>
      </c>
    </row>
    <row r="33" spans="1:16" ht="25.5" x14ac:dyDescent="0.25">
      <c r="A33" s="49" t="s">
        <v>27</v>
      </c>
      <c r="B33" s="42">
        <v>17</v>
      </c>
      <c r="C33" s="50" t="s">
        <v>73</v>
      </c>
      <c r="D33" s="50" t="s">
        <v>74</v>
      </c>
      <c r="E33" s="57" t="s">
        <v>30</v>
      </c>
      <c r="F33" s="42" t="s">
        <v>31</v>
      </c>
      <c r="G33" s="45">
        <v>407.42</v>
      </c>
      <c r="H33" s="44">
        <v>1</v>
      </c>
      <c r="I33" s="42">
        <f t="shared" si="0"/>
        <v>407.42</v>
      </c>
      <c r="J33" s="46" t="s">
        <v>32</v>
      </c>
      <c r="K33" s="43" t="s">
        <v>75</v>
      </c>
      <c r="L33" s="47"/>
      <c r="M33" s="47"/>
      <c r="N33" s="47"/>
      <c r="O33" s="47"/>
      <c r="P33" s="48">
        <f t="shared" si="1"/>
        <v>0</v>
      </c>
    </row>
    <row r="34" spans="1:16" ht="25.5" x14ac:dyDescent="0.25">
      <c r="A34" s="49" t="s">
        <v>27</v>
      </c>
      <c r="B34" s="42">
        <v>18</v>
      </c>
      <c r="C34" s="56" t="s">
        <v>76</v>
      </c>
      <c r="D34" s="56" t="s">
        <v>77</v>
      </c>
      <c r="E34" s="44" t="s">
        <v>30</v>
      </c>
      <c r="F34" s="42" t="s">
        <v>31</v>
      </c>
      <c r="G34" s="45">
        <v>4049.12</v>
      </c>
      <c r="H34" s="44">
        <v>2</v>
      </c>
      <c r="I34" s="42">
        <f t="shared" si="0"/>
        <v>8098.24</v>
      </c>
      <c r="J34" s="46" t="s">
        <v>37</v>
      </c>
      <c r="K34" s="43" t="s">
        <v>78</v>
      </c>
      <c r="L34" s="47"/>
      <c r="M34" s="47"/>
      <c r="N34" s="47"/>
      <c r="O34" s="47"/>
      <c r="P34" s="48">
        <f t="shared" si="1"/>
        <v>0</v>
      </c>
    </row>
    <row r="35" spans="1:16" ht="25.5" x14ac:dyDescent="0.25">
      <c r="A35" s="49" t="s">
        <v>27</v>
      </c>
      <c r="B35" s="42">
        <v>19</v>
      </c>
      <c r="C35" s="43" t="s">
        <v>79</v>
      </c>
      <c r="D35" s="43" t="s">
        <v>80</v>
      </c>
      <c r="E35" s="44" t="s">
        <v>30</v>
      </c>
      <c r="F35" s="42" t="s">
        <v>31</v>
      </c>
      <c r="G35" s="45">
        <v>3548.64</v>
      </c>
      <c r="H35" s="44">
        <v>2</v>
      </c>
      <c r="I35" s="42">
        <f t="shared" si="0"/>
        <v>7097.28</v>
      </c>
      <c r="J35" s="46" t="s">
        <v>37</v>
      </c>
      <c r="K35" s="43" t="s">
        <v>78</v>
      </c>
      <c r="L35" s="47"/>
      <c r="M35" s="47"/>
      <c r="N35" s="47"/>
      <c r="O35" s="47"/>
      <c r="P35" s="48">
        <f t="shared" si="1"/>
        <v>0</v>
      </c>
    </row>
    <row r="36" spans="1:16" ht="38.25" x14ac:dyDescent="0.25">
      <c r="A36" s="49" t="s">
        <v>27</v>
      </c>
      <c r="B36" s="42">
        <v>20</v>
      </c>
      <c r="C36" s="43" t="s">
        <v>81</v>
      </c>
      <c r="D36" s="43" t="s">
        <v>82</v>
      </c>
      <c r="E36" s="44" t="s">
        <v>30</v>
      </c>
      <c r="F36" s="42" t="s">
        <v>31</v>
      </c>
      <c r="G36" s="45">
        <v>485.21</v>
      </c>
      <c r="H36" s="44">
        <v>10</v>
      </c>
      <c r="I36" s="42">
        <f t="shared" si="0"/>
        <v>4852.0999999999995</v>
      </c>
      <c r="J36" s="46" t="s">
        <v>37</v>
      </c>
      <c r="K36" s="59" t="s">
        <v>72</v>
      </c>
      <c r="L36" s="47"/>
      <c r="M36" s="47"/>
      <c r="N36" s="47"/>
      <c r="O36" s="47"/>
      <c r="P36" s="48">
        <f t="shared" si="1"/>
        <v>0</v>
      </c>
    </row>
    <row r="37" spans="1:16" ht="38.25" x14ac:dyDescent="0.25">
      <c r="A37" s="49" t="s">
        <v>27</v>
      </c>
      <c r="B37" s="42">
        <v>21</v>
      </c>
      <c r="C37" s="41" t="s">
        <v>83</v>
      </c>
      <c r="D37" s="60" t="s">
        <v>84</v>
      </c>
      <c r="E37" s="55" t="s">
        <v>36</v>
      </c>
      <c r="F37" s="42" t="s">
        <v>31</v>
      </c>
      <c r="G37" s="45">
        <v>1872.93</v>
      </c>
      <c r="H37" s="44">
        <v>8</v>
      </c>
      <c r="I37" s="42">
        <f t="shared" si="0"/>
        <v>14983.44</v>
      </c>
      <c r="J37" s="46" t="s">
        <v>37</v>
      </c>
      <c r="K37" s="43" t="s">
        <v>85</v>
      </c>
      <c r="L37" s="47"/>
      <c r="M37" s="47"/>
      <c r="N37" s="47"/>
      <c r="O37" s="47"/>
      <c r="P37" s="48">
        <f t="shared" si="1"/>
        <v>0</v>
      </c>
    </row>
    <row r="38" spans="1:16" ht="51" x14ac:dyDescent="0.25">
      <c r="A38" s="49" t="s">
        <v>27</v>
      </c>
      <c r="B38" s="42">
        <v>22</v>
      </c>
      <c r="C38" s="41" t="s">
        <v>86</v>
      </c>
      <c r="D38" s="60" t="s">
        <v>87</v>
      </c>
      <c r="E38" s="55" t="s">
        <v>36</v>
      </c>
      <c r="F38" s="42" t="s">
        <v>31</v>
      </c>
      <c r="G38" s="45">
        <v>104.21</v>
      </c>
      <c r="H38" s="44">
        <v>8</v>
      </c>
      <c r="I38" s="42">
        <f t="shared" si="0"/>
        <v>833.68</v>
      </c>
      <c r="J38" s="46" t="s">
        <v>32</v>
      </c>
      <c r="K38" s="43" t="s">
        <v>88</v>
      </c>
      <c r="L38" s="47"/>
      <c r="M38" s="47"/>
      <c r="N38" s="47"/>
      <c r="O38" s="47"/>
      <c r="P38" s="48">
        <f t="shared" si="1"/>
        <v>0</v>
      </c>
    </row>
    <row r="39" spans="1:16" ht="63.75" x14ac:dyDescent="0.25">
      <c r="A39" s="49" t="s">
        <v>27</v>
      </c>
      <c r="B39" s="42">
        <v>23</v>
      </c>
      <c r="C39" s="50" t="s">
        <v>89</v>
      </c>
      <c r="D39" s="43" t="s">
        <v>90</v>
      </c>
      <c r="E39" s="57" t="s">
        <v>30</v>
      </c>
      <c r="F39" s="42" t="s">
        <v>31</v>
      </c>
      <c r="G39" s="45">
        <v>141.9</v>
      </c>
      <c r="H39" s="44">
        <v>12</v>
      </c>
      <c r="I39" s="42">
        <f t="shared" si="0"/>
        <v>1702.8000000000002</v>
      </c>
      <c r="J39" s="46" t="s">
        <v>37</v>
      </c>
      <c r="K39" s="43" t="s">
        <v>38</v>
      </c>
      <c r="L39" s="47"/>
      <c r="M39" s="47"/>
      <c r="N39" s="47"/>
      <c r="O39" s="47"/>
      <c r="P39" s="48">
        <f t="shared" si="1"/>
        <v>0</v>
      </c>
    </row>
    <row r="40" spans="1:16" ht="63.75" x14ac:dyDescent="0.25">
      <c r="A40" s="49" t="s">
        <v>27</v>
      </c>
      <c r="B40" s="42">
        <v>24</v>
      </c>
      <c r="C40" s="50" t="s">
        <v>91</v>
      </c>
      <c r="D40" s="43" t="s">
        <v>92</v>
      </c>
      <c r="E40" s="57" t="s">
        <v>30</v>
      </c>
      <c r="F40" s="42" t="s">
        <v>31</v>
      </c>
      <c r="G40" s="45">
        <v>374.29</v>
      </c>
      <c r="H40" s="44">
        <v>10</v>
      </c>
      <c r="I40" s="42">
        <f t="shared" si="0"/>
        <v>3742.9</v>
      </c>
      <c r="J40" s="46" t="s">
        <v>37</v>
      </c>
      <c r="K40" s="43" t="s">
        <v>38</v>
      </c>
      <c r="L40" s="47"/>
      <c r="M40" s="47"/>
      <c r="N40" s="47"/>
      <c r="O40" s="47"/>
      <c r="P40" s="48">
        <f t="shared" si="1"/>
        <v>0</v>
      </c>
    </row>
    <row r="41" spans="1:16" ht="76.5" x14ac:dyDescent="0.25">
      <c r="A41" s="49" t="s">
        <v>27</v>
      </c>
      <c r="B41" s="42">
        <v>25</v>
      </c>
      <c r="C41" s="43" t="s">
        <v>93</v>
      </c>
      <c r="D41" s="43" t="s">
        <v>94</v>
      </c>
      <c r="E41" s="44" t="s">
        <v>36</v>
      </c>
      <c r="F41" s="42" t="s">
        <v>31</v>
      </c>
      <c r="G41" s="45">
        <v>22.48</v>
      </c>
      <c r="H41" s="44">
        <v>50</v>
      </c>
      <c r="I41" s="42">
        <f t="shared" si="0"/>
        <v>1124</v>
      </c>
      <c r="J41" s="46" t="s">
        <v>32</v>
      </c>
      <c r="K41" s="43" t="s">
        <v>95</v>
      </c>
      <c r="L41" s="47"/>
      <c r="M41" s="47"/>
      <c r="N41" s="47"/>
      <c r="O41" s="47"/>
      <c r="P41" s="48">
        <f t="shared" si="1"/>
        <v>0</v>
      </c>
    </row>
    <row r="42" spans="1:16" ht="76.5" x14ac:dyDescent="0.25">
      <c r="A42" s="49" t="s">
        <v>27</v>
      </c>
      <c r="B42" s="42">
        <v>26</v>
      </c>
      <c r="C42" s="43" t="s">
        <v>96</v>
      </c>
      <c r="D42" s="43" t="s">
        <v>97</v>
      </c>
      <c r="E42" s="44" t="s">
        <v>36</v>
      </c>
      <c r="F42" s="42" t="s">
        <v>31</v>
      </c>
      <c r="G42" s="45">
        <v>39.61</v>
      </c>
      <c r="H42" s="44">
        <v>100</v>
      </c>
      <c r="I42" s="42">
        <f t="shared" si="0"/>
        <v>3961</v>
      </c>
      <c r="J42" s="46" t="s">
        <v>32</v>
      </c>
      <c r="K42" s="43" t="s">
        <v>95</v>
      </c>
      <c r="L42" s="47"/>
      <c r="M42" s="47"/>
      <c r="N42" s="47"/>
      <c r="O42" s="47"/>
      <c r="P42" s="48">
        <f t="shared" si="1"/>
        <v>0</v>
      </c>
    </row>
    <row r="43" spans="1:16" ht="76.5" x14ac:dyDescent="0.25">
      <c r="A43" s="49" t="s">
        <v>27</v>
      </c>
      <c r="B43" s="42">
        <v>27</v>
      </c>
      <c r="C43" s="43" t="s">
        <v>98</v>
      </c>
      <c r="D43" s="43" t="s">
        <v>99</v>
      </c>
      <c r="E43" s="44" t="s">
        <v>36</v>
      </c>
      <c r="F43" s="42" t="s">
        <v>31</v>
      </c>
      <c r="G43" s="45">
        <v>58.29</v>
      </c>
      <c r="H43" s="44">
        <v>100</v>
      </c>
      <c r="I43" s="42">
        <f t="shared" si="0"/>
        <v>5829</v>
      </c>
      <c r="J43" s="46" t="s">
        <v>32</v>
      </c>
      <c r="K43" s="43" t="s">
        <v>95</v>
      </c>
      <c r="L43" s="47"/>
      <c r="M43" s="47"/>
      <c r="N43" s="47"/>
      <c r="O43" s="47"/>
      <c r="P43" s="48">
        <f t="shared" si="1"/>
        <v>0</v>
      </c>
    </row>
    <row r="44" spans="1:16" ht="76.5" x14ac:dyDescent="0.25">
      <c r="A44" s="49" t="s">
        <v>27</v>
      </c>
      <c r="B44" s="42">
        <v>28</v>
      </c>
      <c r="C44" s="43" t="s">
        <v>100</v>
      </c>
      <c r="D44" s="43" t="s">
        <v>101</v>
      </c>
      <c r="E44" s="44" t="s">
        <v>36</v>
      </c>
      <c r="F44" s="42" t="s">
        <v>31</v>
      </c>
      <c r="G44" s="45">
        <v>98.67</v>
      </c>
      <c r="H44" s="44">
        <v>28</v>
      </c>
      <c r="I44" s="42">
        <f t="shared" si="0"/>
        <v>2762.76</v>
      </c>
      <c r="J44" s="46" t="s">
        <v>32</v>
      </c>
      <c r="K44" s="43" t="s">
        <v>95</v>
      </c>
      <c r="L44" s="47"/>
      <c r="M44" s="47"/>
      <c r="N44" s="47"/>
      <c r="O44" s="47"/>
      <c r="P44" s="48">
        <f t="shared" si="1"/>
        <v>0</v>
      </c>
    </row>
    <row r="45" spans="1:16" ht="76.5" x14ac:dyDescent="0.25">
      <c r="A45" s="49" t="s">
        <v>27</v>
      </c>
      <c r="B45" s="42">
        <v>29</v>
      </c>
      <c r="C45" s="43" t="s">
        <v>102</v>
      </c>
      <c r="D45" s="43" t="s">
        <v>103</v>
      </c>
      <c r="E45" s="44" t="s">
        <v>36</v>
      </c>
      <c r="F45" s="42" t="s">
        <v>31</v>
      </c>
      <c r="G45" s="45">
        <v>149.82</v>
      </c>
      <c r="H45" s="44">
        <v>20</v>
      </c>
      <c r="I45" s="42">
        <f t="shared" si="0"/>
        <v>2996.3999999999996</v>
      </c>
      <c r="J45" s="46" t="s">
        <v>32</v>
      </c>
      <c r="K45" s="43" t="s">
        <v>95</v>
      </c>
      <c r="L45" s="47"/>
      <c r="M45" s="47"/>
      <c r="N45" s="47"/>
      <c r="O45" s="47"/>
      <c r="P45" s="48">
        <f t="shared" si="1"/>
        <v>0</v>
      </c>
    </row>
    <row r="46" spans="1:16" ht="25.5" x14ac:dyDescent="0.25">
      <c r="A46" s="49" t="s">
        <v>27</v>
      </c>
      <c r="B46" s="42">
        <v>30</v>
      </c>
      <c r="C46" s="43" t="s">
        <v>104</v>
      </c>
      <c r="D46" s="43" t="s">
        <v>105</v>
      </c>
      <c r="E46" s="44" t="s">
        <v>30</v>
      </c>
      <c r="F46" s="42" t="s">
        <v>31</v>
      </c>
      <c r="G46" s="45">
        <v>16.16</v>
      </c>
      <c r="H46" s="44">
        <v>3</v>
      </c>
      <c r="I46" s="42">
        <f t="shared" si="0"/>
        <v>48.480000000000004</v>
      </c>
      <c r="J46" s="46" t="s">
        <v>32</v>
      </c>
      <c r="K46" s="43" t="s">
        <v>106</v>
      </c>
      <c r="L46" s="47"/>
      <c r="M46" s="47"/>
      <c r="N46" s="47"/>
      <c r="O46" s="47"/>
      <c r="P46" s="48">
        <f t="shared" si="1"/>
        <v>0</v>
      </c>
    </row>
    <row r="47" spans="1:16" ht="38.25" x14ac:dyDescent="0.25">
      <c r="A47" s="49" t="s">
        <v>27</v>
      </c>
      <c r="B47" s="42">
        <v>31</v>
      </c>
      <c r="C47" s="61" t="s">
        <v>107</v>
      </c>
      <c r="D47" s="61" t="s">
        <v>108</v>
      </c>
      <c r="E47" s="44" t="s">
        <v>30</v>
      </c>
      <c r="F47" s="42" t="s">
        <v>31</v>
      </c>
      <c r="G47" s="45">
        <v>687.85</v>
      </c>
      <c r="H47" s="44">
        <v>10</v>
      </c>
      <c r="I47" s="42">
        <f t="shared" si="0"/>
        <v>6878.5</v>
      </c>
      <c r="J47" s="46" t="s">
        <v>32</v>
      </c>
      <c r="K47" s="43" t="s">
        <v>109</v>
      </c>
      <c r="L47" s="47"/>
      <c r="M47" s="47"/>
      <c r="N47" s="47"/>
      <c r="O47" s="47"/>
      <c r="P47" s="48">
        <f t="shared" si="1"/>
        <v>0</v>
      </c>
    </row>
    <row r="48" spans="1:16" ht="25.5" x14ac:dyDescent="0.25">
      <c r="A48" s="49" t="s">
        <v>27</v>
      </c>
      <c r="B48" s="42">
        <v>32</v>
      </c>
      <c r="C48" s="43" t="s">
        <v>110</v>
      </c>
      <c r="D48" s="43" t="s">
        <v>111</v>
      </c>
      <c r="E48" s="44" t="s">
        <v>30</v>
      </c>
      <c r="F48" s="42" t="s">
        <v>31</v>
      </c>
      <c r="G48" s="45">
        <v>142.38</v>
      </c>
      <c r="H48" s="44">
        <v>40</v>
      </c>
      <c r="I48" s="42">
        <f t="shared" si="0"/>
        <v>5695.2</v>
      </c>
      <c r="J48" s="46" t="s">
        <v>32</v>
      </c>
      <c r="K48" s="43" t="s">
        <v>112</v>
      </c>
      <c r="L48" s="47"/>
      <c r="M48" s="47"/>
      <c r="N48" s="47"/>
      <c r="O48" s="47"/>
      <c r="P48" s="48">
        <f t="shared" si="1"/>
        <v>0</v>
      </c>
    </row>
    <row r="49" spans="1:16" ht="38.25" x14ac:dyDescent="0.25">
      <c r="A49" s="49" t="s">
        <v>27</v>
      </c>
      <c r="B49" s="42">
        <v>33</v>
      </c>
      <c r="C49" s="50" t="s">
        <v>113</v>
      </c>
      <c r="D49" s="50" t="s">
        <v>114</v>
      </c>
      <c r="E49" s="57" t="s">
        <v>30</v>
      </c>
      <c r="F49" s="42" t="s">
        <v>31</v>
      </c>
      <c r="G49" s="45">
        <v>7.01</v>
      </c>
      <c r="H49" s="44">
        <v>600</v>
      </c>
      <c r="I49" s="42">
        <f t="shared" si="0"/>
        <v>4206</v>
      </c>
      <c r="J49" s="46" t="s">
        <v>32</v>
      </c>
      <c r="K49" s="43" t="s">
        <v>115</v>
      </c>
      <c r="L49" s="47"/>
      <c r="M49" s="47"/>
      <c r="N49" s="47"/>
      <c r="O49" s="47"/>
      <c r="P49" s="48">
        <f t="shared" si="1"/>
        <v>0</v>
      </c>
    </row>
    <row r="50" spans="1:16" ht="25.5" x14ac:dyDescent="0.25">
      <c r="A50" s="49" t="s">
        <v>27</v>
      </c>
      <c r="B50" s="42">
        <v>34</v>
      </c>
      <c r="C50" s="43" t="s">
        <v>116</v>
      </c>
      <c r="D50" s="43" t="s">
        <v>117</v>
      </c>
      <c r="E50" s="44" t="s">
        <v>30</v>
      </c>
      <c r="F50" s="42" t="s">
        <v>31</v>
      </c>
      <c r="G50" s="45">
        <v>142.38</v>
      </c>
      <c r="H50" s="44">
        <v>40</v>
      </c>
      <c r="I50" s="42">
        <f t="shared" si="0"/>
        <v>5695.2</v>
      </c>
      <c r="J50" s="46" t="s">
        <v>32</v>
      </c>
      <c r="K50" s="43" t="s">
        <v>112</v>
      </c>
      <c r="L50" s="47"/>
      <c r="M50" s="47"/>
      <c r="N50" s="47"/>
      <c r="O50" s="47"/>
      <c r="P50" s="48">
        <f t="shared" si="1"/>
        <v>0</v>
      </c>
    </row>
    <row r="51" spans="1:16" ht="38.25" x14ac:dyDescent="0.25">
      <c r="A51" s="49" t="s">
        <v>27</v>
      </c>
      <c r="B51" s="42">
        <v>35</v>
      </c>
      <c r="C51" s="43" t="s">
        <v>118</v>
      </c>
      <c r="D51" s="43" t="s">
        <v>119</v>
      </c>
      <c r="E51" s="44" t="s">
        <v>30</v>
      </c>
      <c r="F51" s="42" t="s">
        <v>31</v>
      </c>
      <c r="G51" s="45">
        <v>7.36</v>
      </c>
      <c r="H51" s="44">
        <v>400</v>
      </c>
      <c r="I51" s="42">
        <f t="shared" si="0"/>
        <v>2944</v>
      </c>
      <c r="J51" s="46" t="s">
        <v>32</v>
      </c>
      <c r="K51" s="43" t="s">
        <v>115</v>
      </c>
      <c r="L51" s="47"/>
      <c r="M51" s="47"/>
      <c r="N51" s="47"/>
      <c r="O51" s="47"/>
      <c r="P51" s="48">
        <f t="shared" si="1"/>
        <v>0</v>
      </c>
    </row>
    <row r="52" spans="1:16" ht="25.5" x14ac:dyDescent="0.25">
      <c r="A52" s="49" t="s">
        <v>27</v>
      </c>
      <c r="B52" s="42">
        <v>36</v>
      </c>
      <c r="C52" s="43" t="s">
        <v>120</v>
      </c>
      <c r="D52" s="43" t="s">
        <v>121</v>
      </c>
      <c r="E52" s="44" t="s">
        <v>30</v>
      </c>
      <c r="F52" s="42" t="s">
        <v>31</v>
      </c>
      <c r="G52" s="45">
        <v>24.65</v>
      </c>
      <c r="H52" s="44">
        <v>5</v>
      </c>
      <c r="I52" s="42">
        <f t="shared" si="0"/>
        <v>123.25</v>
      </c>
      <c r="J52" s="53" t="s">
        <v>57</v>
      </c>
      <c r="K52" s="43" t="s">
        <v>122</v>
      </c>
      <c r="L52" s="47"/>
      <c r="M52" s="47"/>
      <c r="N52" s="47"/>
      <c r="O52" s="47"/>
      <c r="P52" s="48">
        <f t="shared" si="1"/>
        <v>0</v>
      </c>
    </row>
    <row r="53" spans="1:16" ht="25.5" x14ac:dyDescent="0.25">
      <c r="A53" s="49" t="s">
        <v>27</v>
      </c>
      <c r="B53" s="42">
        <v>37</v>
      </c>
      <c r="C53" s="43" t="s">
        <v>123</v>
      </c>
      <c r="D53" s="43" t="s">
        <v>124</v>
      </c>
      <c r="E53" s="44" t="s">
        <v>30</v>
      </c>
      <c r="F53" s="42" t="s">
        <v>31</v>
      </c>
      <c r="G53" s="45">
        <v>15.76</v>
      </c>
      <c r="H53" s="44">
        <v>500</v>
      </c>
      <c r="I53" s="42">
        <f t="shared" si="0"/>
        <v>7880</v>
      </c>
      <c r="J53" s="53" t="s">
        <v>57</v>
      </c>
      <c r="K53" s="43" t="s">
        <v>122</v>
      </c>
      <c r="L53" s="47"/>
      <c r="M53" s="47"/>
      <c r="N53" s="47"/>
      <c r="O53" s="47"/>
      <c r="P53" s="48">
        <f t="shared" si="1"/>
        <v>0</v>
      </c>
    </row>
    <row r="54" spans="1:16" ht="25.5" x14ac:dyDescent="0.25">
      <c r="A54" s="49" t="s">
        <v>27</v>
      </c>
      <c r="B54" s="42">
        <v>38</v>
      </c>
      <c r="C54" s="43" t="s">
        <v>125</v>
      </c>
      <c r="D54" s="43" t="s">
        <v>126</v>
      </c>
      <c r="E54" s="44" t="s">
        <v>30</v>
      </c>
      <c r="F54" s="42" t="s">
        <v>31</v>
      </c>
      <c r="G54" s="45">
        <v>22.29</v>
      </c>
      <c r="H54" s="44">
        <v>100</v>
      </c>
      <c r="I54" s="42">
        <f t="shared" si="0"/>
        <v>2229</v>
      </c>
      <c r="J54" s="46" t="s">
        <v>37</v>
      </c>
      <c r="K54" s="43" t="s">
        <v>127</v>
      </c>
      <c r="L54" s="47"/>
      <c r="M54" s="47"/>
      <c r="N54" s="47"/>
      <c r="O54" s="47"/>
      <c r="P54" s="48">
        <f t="shared" si="1"/>
        <v>0</v>
      </c>
    </row>
    <row r="55" spans="1:16" ht="25.5" x14ac:dyDescent="0.25">
      <c r="A55" s="49" t="s">
        <v>27</v>
      </c>
      <c r="B55" s="42">
        <v>39</v>
      </c>
      <c r="C55" s="43" t="s">
        <v>128</v>
      </c>
      <c r="D55" s="43" t="s">
        <v>129</v>
      </c>
      <c r="E55" s="44" t="s">
        <v>30</v>
      </c>
      <c r="F55" s="42" t="s">
        <v>31</v>
      </c>
      <c r="G55" s="45">
        <v>93.9</v>
      </c>
      <c r="H55" s="44">
        <v>240</v>
      </c>
      <c r="I55" s="42">
        <f t="shared" si="0"/>
        <v>22536</v>
      </c>
      <c r="J55" s="46" t="s">
        <v>37</v>
      </c>
      <c r="K55" s="43" t="s">
        <v>127</v>
      </c>
      <c r="L55" s="47"/>
      <c r="M55" s="47"/>
      <c r="N55" s="47"/>
      <c r="O55" s="47"/>
      <c r="P55" s="48">
        <f t="shared" si="1"/>
        <v>0</v>
      </c>
    </row>
    <row r="56" spans="1:16" ht="25.5" x14ac:dyDescent="0.25">
      <c r="A56" s="49" t="s">
        <v>27</v>
      </c>
      <c r="B56" s="42">
        <v>40</v>
      </c>
      <c r="C56" s="43" t="s">
        <v>130</v>
      </c>
      <c r="D56" s="43" t="s">
        <v>131</v>
      </c>
      <c r="E56" s="44" t="s">
        <v>36</v>
      </c>
      <c r="F56" s="42" t="s">
        <v>31</v>
      </c>
      <c r="G56" s="45">
        <v>51.61</v>
      </c>
      <c r="H56" s="44">
        <v>300</v>
      </c>
      <c r="I56" s="42">
        <f t="shared" si="0"/>
        <v>15483</v>
      </c>
      <c r="J56" s="46" t="s">
        <v>37</v>
      </c>
      <c r="K56" s="43" t="s">
        <v>127</v>
      </c>
      <c r="L56" s="47"/>
      <c r="M56" s="47"/>
      <c r="N56" s="47"/>
      <c r="O56" s="47"/>
      <c r="P56" s="48">
        <f t="shared" si="1"/>
        <v>0</v>
      </c>
    </row>
    <row r="57" spans="1:16" ht="38.25" x14ac:dyDescent="0.25">
      <c r="A57" s="49" t="s">
        <v>27</v>
      </c>
      <c r="B57" s="42">
        <v>41</v>
      </c>
      <c r="C57" s="61" t="s">
        <v>132</v>
      </c>
      <c r="D57" s="61" t="s">
        <v>133</v>
      </c>
      <c r="E57" s="44" t="s">
        <v>30</v>
      </c>
      <c r="F57" s="42" t="s">
        <v>31</v>
      </c>
      <c r="G57" s="45">
        <v>132.59</v>
      </c>
      <c r="H57" s="44">
        <v>2</v>
      </c>
      <c r="I57" s="42">
        <f t="shared" si="0"/>
        <v>265.18</v>
      </c>
      <c r="J57" s="46" t="s">
        <v>32</v>
      </c>
      <c r="K57" s="43" t="s">
        <v>43</v>
      </c>
      <c r="L57" s="47"/>
      <c r="M57" s="47"/>
      <c r="N57" s="47"/>
      <c r="O57" s="47"/>
      <c r="P57" s="48">
        <f t="shared" si="1"/>
        <v>0</v>
      </c>
    </row>
    <row r="58" spans="1:16" ht="38.25" x14ac:dyDescent="0.25">
      <c r="A58" s="49" t="s">
        <v>27</v>
      </c>
      <c r="B58" s="42">
        <v>42</v>
      </c>
      <c r="C58" s="43" t="s">
        <v>134</v>
      </c>
      <c r="D58" s="43" t="s">
        <v>135</v>
      </c>
      <c r="E58" s="44" t="s">
        <v>30</v>
      </c>
      <c r="F58" s="42" t="s">
        <v>31</v>
      </c>
      <c r="G58" s="45">
        <v>220.73</v>
      </c>
      <c r="H58" s="44">
        <v>2</v>
      </c>
      <c r="I58" s="42">
        <f t="shared" si="0"/>
        <v>441.46</v>
      </c>
      <c r="J58" s="46" t="s">
        <v>32</v>
      </c>
      <c r="K58" s="43" t="s">
        <v>43</v>
      </c>
      <c r="L58" s="47"/>
      <c r="M58" s="47"/>
      <c r="N58" s="47"/>
      <c r="O58" s="47"/>
      <c r="P58" s="48">
        <f t="shared" si="1"/>
        <v>0</v>
      </c>
    </row>
    <row r="59" spans="1:16" ht="38.25" x14ac:dyDescent="0.25">
      <c r="A59" s="49" t="s">
        <v>27</v>
      </c>
      <c r="B59" s="42">
        <v>43</v>
      </c>
      <c r="C59" s="43" t="s">
        <v>136</v>
      </c>
      <c r="D59" s="43" t="s">
        <v>137</v>
      </c>
      <c r="E59" s="44" t="s">
        <v>30</v>
      </c>
      <c r="F59" s="42" t="s">
        <v>31</v>
      </c>
      <c r="G59" s="45">
        <v>70.099999999999994</v>
      </c>
      <c r="H59" s="44">
        <v>10</v>
      </c>
      <c r="I59" s="42">
        <f t="shared" si="0"/>
        <v>701</v>
      </c>
      <c r="J59" s="46" t="s">
        <v>32</v>
      </c>
      <c r="K59" s="43" t="s">
        <v>138</v>
      </c>
      <c r="L59" s="47"/>
      <c r="M59" s="47"/>
      <c r="N59" s="47"/>
      <c r="O59" s="47"/>
      <c r="P59" s="48">
        <f t="shared" si="1"/>
        <v>0</v>
      </c>
    </row>
    <row r="60" spans="1:16" ht="25.5" x14ac:dyDescent="0.25">
      <c r="A60" s="49" t="s">
        <v>27</v>
      </c>
      <c r="B60" s="42">
        <v>44</v>
      </c>
      <c r="C60" s="43" t="s">
        <v>139</v>
      </c>
      <c r="D60" s="43" t="s">
        <v>140</v>
      </c>
      <c r="E60" s="44" t="s">
        <v>30</v>
      </c>
      <c r="F60" s="42" t="s">
        <v>31</v>
      </c>
      <c r="G60" s="45">
        <v>24.36</v>
      </c>
      <c r="H60" s="44">
        <v>48</v>
      </c>
      <c r="I60" s="42">
        <f t="shared" si="0"/>
        <v>1169.28</v>
      </c>
      <c r="J60" s="46" t="s">
        <v>32</v>
      </c>
      <c r="K60" s="43" t="s">
        <v>138</v>
      </c>
      <c r="L60" s="47"/>
      <c r="M60" s="47"/>
      <c r="N60" s="47"/>
      <c r="O60" s="47"/>
      <c r="P60" s="48">
        <f t="shared" si="1"/>
        <v>0</v>
      </c>
    </row>
    <row r="61" spans="1:16" ht="38.25" x14ac:dyDescent="0.25">
      <c r="A61" s="49" t="s">
        <v>27</v>
      </c>
      <c r="B61" s="42">
        <v>45</v>
      </c>
      <c r="C61" s="43" t="s">
        <v>141</v>
      </c>
      <c r="D61" s="43" t="s">
        <v>142</v>
      </c>
      <c r="E61" s="44" t="s">
        <v>30</v>
      </c>
      <c r="F61" s="42" t="s">
        <v>31</v>
      </c>
      <c r="G61" s="45">
        <v>10.43</v>
      </c>
      <c r="H61" s="44">
        <v>800</v>
      </c>
      <c r="I61" s="42">
        <f t="shared" si="0"/>
        <v>8344</v>
      </c>
      <c r="J61" s="46" t="s">
        <v>32</v>
      </c>
      <c r="K61" s="43" t="s">
        <v>143</v>
      </c>
      <c r="L61" s="47"/>
      <c r="M61" s="47"/>
      <c r="N61" s="47"/>
      <c r="O61" s="47"/>
      <c r="P61" s="48">
        <f t="shared" si="1"/>
        <v>0</v>
      </c>
    </row>
    <row r="62" spans="1:16" ht="38.25" x14ac:dyDescent="0.25">
      <c r="A62" s="49" t="s">
        <v>27</v>
      </c>
      <c r="B62" s="42">
        <v>46</v>
      </c>
      <c r="C62" s="43" t="s">
        <v>144</v>
      </c>
      <c r="D62" s="43" t="s">
        <v>145</v>
      </c>
      <c r="E62" s="44" t="s">
        <v>30</v>
      </c>
      <c r="F62" s="42" t="s">
        <v>31</v>
      </c>
      <c r="G62" s="45">
        <v>2.63</v>
      </c>
      <c r="H62" s="44">
        <v>6400</v>
      </c>
      <c r="I62" s="42">
        <f t="shared" si="0"/>
        <v>16832</v>
      </c>
      <c r="J62" s="46" t="s">
        <v>32</v>
      </c>
      <c r="K62" s="43" t="s">
        <v>143</v>
      </c>
      <c r="L62" s="47"/>
      <c r="M62" s="47"/>
      <c r="N62" s="47"/>
      <c r="O62" s="47"/>
      <c r="P62" s="48">
        <f t="shared" si="1"/>
        <v>0</v>
      </c>
    </row>
    <row r="63" spans="1:16" ht="38.25" x14ac:dyDescent="0.25">
      <c r="A63" s="49" t="s">
        <v>27</v>
      </c>
      <c r="B63" s="42">
        <v>47</v>
      </c>
      <c r="C63" s="43" t="s">
        <v>146</v>
      </c>
      <c r="D63" s="43" t="s">
        <v>147</v>
      </c>
      <c r="E63" s="44" t="s">
        <v>30</v>
      </c>
      <c r="F63" s="42" t="s">
        <v>31</v>
      </c>
      <c r="G63" s="45">
        <v>4.21</v>
      </c>
      <c r="H63" s="44">
        <v>220</v>
      </c>
      <c r="I63" s="42">
        <f t="shared" si="0"/>
        <v>926.2</v>
      </c>
      <c r="J63" s="46" t="s">
        <v>32</v>
      </c>
      <c r="K63" s="43" t="s">
        <v>143</v>
      </c>
      <c r="L63" s="47"/>
      <c r="M63" s="47"/>
      <c r="N63" s="47"/>
      <c r="O63" s="47"/>
      <c r="P63" s="48">
        <f t="shared" si="1"/>
        <v>0</v>
      </c>
    </row>
    <row r="64" spans="1:16" ht="25.5" x14ac:dyDescent="0.25">
      <c r="A64" s="49" t="s">
        <v>27</v>
      </c>
      <c r="B64" s="42">
        <v>48</v>
      </c>
      <c r="C64" s="43" t="s">
        <v>148</v>
      </c>
      <c r="D64" s="43" t="s">
        <v>149</v>
      </c>
      <c r="E64" s="44" t="s">
        <v>30</v>
      </c>
      <c r="F64" s="42" t="s">
        <v>31</v>
      </c>
      <c r="G64" s="45">
        <v>161.68</v>
      </c>
      <c r="H64" s="44">
        <v>10</v>
      </c>
      <c r="I64" s="42">
        <f t="shared" si="0"/>
        <v>1616.8000000000002</v>
      </c>
      <c r="J64" s="46" t="s">
        <v>37</v>
      </c>
      <c r="K64" s="43" t="s">
        <v>150</v>
      </c>
      <c r="L64" s="47"/>
      <c r="M64" s="47"/>
      <c r="N64" s="47"/>
      <c r="O64" s="47"/>
      <c r="P64" s="48">
        <f t="shared" si="1"/>
        <v>0</v>
      </c>
    </row>
    <row r="65" spans="1:16" ht="51" x14ac:dyDescent="0.25">
      <c r="A65" s="49" t="s">
        <v>27</v>
      </c>
      <c r="B65" s="42">
        <v>49</v>
      </c>
      <c r="C65" s="43" t="s">
        <v>151</v>
      </c>
      <c r="D65" s="43" t="s">
        <v>152</v>
      </c>
      <c r="E65" s="44" t="s">
        <v>30</v>
      </c>
      <c r="F65" s="42" t="s">
        <v>31</v>
      </c>
      <c r="G65" s="45">
        <v>95.41</v>
      </c>
      <c r="H65" s="44">
        <v>68</v>
      </c>
      <c r="I65" s="42">
        <f t="shared" si="0"/>
        <v>6487.88</v>
      </c>
      <c r="J65" s="46" t="s">
        <v>32</v>
      </c>
      <c r="K65" s="43" t="s">
        <v>153</v>
      </c>
      <c r="L65" s="47"/>
      <c r="M65" s="47"/>
      <c r="N65" s="47"/>
      <c r="O65" s="47"/>
      <c r="P65" s="48">
        <f t="shared" si="1"/>
        <v>0</v>
      </c>
    </row>
    <row r="66" spans="1:16" ht="38.25" x14ac:dyDescent="0.25">
      <c r="A66" s="49" t="s">
        <v>27</v>
      </c>
      <c r="B66" s="42">
        <v>50</v>
      </c>
      <c r="C66" s="43" t="s">
        <v>154</v>
      </c>
      <c r="D66" s="43" t="s">
        <v>155</v>
      </c>
      <c r="E66" s="44" t="s">
        <v>30</v>
      </c>
      <c r="F66" s="42" t="s">
        <v>31</v>
      </c>
      <c r="G66" s="45">
        <v>81.650000000000006</v>
      </c>
      <c r="H66" s="44">
        <v>45</v>
      </c>
      <c r="I66" s="42">
        <f t="shared" si="0"/>
        <v>3674.2500000000005</v>
      </c>
      <c r="J66" s="46" t="s">
        <v>32</v>
      </c>
      <c r="K66" s="43" t="s">
        <v>153</v>
      </c>
      <c r="L66" s="47"/>
      <c r="M66" s="47"/>
      <c r="N66" s="47"/>
      <c r="O66" s="47"/>
      <c r="P66" s="48">
        <f t="shared" si="1"/>
        <v>0</v>
      </c>
    </row>
    <row r="67" spans="1:16" ht="51" x14ac:dyDescent="0.25">
      <c r="A67" s="49" t="s">
        <v>27</v>
      </c>
      <c r="B67" s="42">
        <v>51</v>
      </c>
      <c r="C67" s="43" t="s">
        <v>156</v>
      </c>
      <c r="D67" s="43" t="s">
        <v>157</v>
      </c>
      <c r="E67" s="44" t="s">
        <v>30</v>
      </c>
      <c r="F67" s="42" t="s">
        <v>31</v>
      </c>
      <c r="G67" s="45">
        <v>69.39</v>
      </c>
      <c r="H67" s="44">
        <v>60</v>
      </c>
      <c r="I67" s="42">
        <f t="shared" si="0"/>
        <v>4163.3999999999996</v>
      </c>
      <c r="J67" s="46" t="s">
        <v>32</v>
      </c>
      <c r="K67" s="43" t="s">
        <v>153</v>
      </c>
      <c r="L67" s="47"/>
      <c r="M67" s="47"/>
      <c r="N67" s="47"/>
      <c r="O67" s="47"/>
      <c r="P67" s="48">
        <f t="shared" si="1"/>
        <v>0</v>
      </c>
    </row>
    <row r="68" spans="1:16" ht="51" x14ac:dyDescent="0.25">
      <c r="A68" s="49" t="s">
        <v>27</v>
      </c>
      <c r="B68" s="42">
        <v>52</v>
      </c>
      <c r="C68" s="43" t="s">
        <v>158</v>
      </c>
      <c r="D68" s="43" t="s">
        <v>157</v>
      </c>
      <c r="E68" s="44" t="s">
        <v>30</v>
      </c>
      <c r="F68" s="42" t="s">
        <v>31</v>
      </c>
      <c r="G68" s="45">
        <v>87.89</v>
      </c>
      <c r="H68" s="44">
        <v>60</v>
      </c>
      <c r="I68" s="42">
        <f t="shared" si="0"/>
        <v>5273.4</v>
      </c>
      <c r="J68" s="46" t="s">
        <v>32</v>
      </c>
      <c r="K68" s="43" t="s">
        <v>153</v>
      </c>
      <c r="L68" s="47"/>
      <c r="M68" s="47"/>
      <c r="N68" s="47"/>
      <c r="O68" s="47"/>
      <c r="P68" s="48">
        <f t="shared" si="1"/>
        <v>0</v>
      </c>
    </row>
    <row r="69" spans="1:16" ht="38.25" x14ac:dyDescent="0.25">
      <c r="A69" s="49" t="s">
        <v>27</v>
      </c>
      <c r="B69" s="42">
        <v>53</v>
      </c>
      <c r="C69" s="43" t="s">
        <v>159</v>
      </c>
      <c r="D69" s="43" t="s">
        <v>160</v>
      </c>
      <c r="E69" s="44" t="s">
        <v>30</v>
      </c>
      <c r="F69" s="42" t="s">
        <v>31</v>
      </c>
      <c r="G69" s="45">
        <v>40.89</v>
      </c>
      <c r="H69" s="44">
        <v>350</v>
      </c>
      <c r="I69" s="42">
        <f t="shared" si="0"/>
        <v>14311.5</v>
      </c>
      <c r="J69" s="46" t="s">
        <v>32</v>
      </c>
      <c r="K69" s="43" t="s">
        <v>161</v>
      </c>
      <c r="L69" s="47"/>
      <c r="M69" s="47"/>
      <c r="N69" s="47"/>
      <c r="O69" s="47"/>
      <c r="P69" s="48">
        <f t="shared" si="1"/>
        <v>0</v>
      </c>
    </row>
    <row r="70" spans="1:16" ht="25.5" x14ac:dyDescent="0.25">
      <c r="A70" s="49" t="s">
        <v>27</v>
      </c>
      <c r="B70" s="42">
        <v>54</v>
      </c>
      <c r="C70" s="43" t="s">
        <v>162</v>
      </c>
      <c r="D70" s="43" t="s">
        <v>163</v>
      </c>
      <c r="E70" s="44" t="s">
        <v>30</v>
      </c>
      <c r="F70" s="42" t="s">
        <v>31</v>
      </c>
      <c r="G70" s="45">
        <v>49.55</v>
      </c>
      <c r="H70" s="44">
        <v>196</v>
      </c>
      <c r="I70" s="42">
        <f t="shared" si="0"/>
        <v>9711.7999999999993</v>
      </c>
      <c r="J70" s="53" t="s">
        <v>57</v>
      </c>
      <c r="K70" s="43" t="s">
        <v>164</v>
      </c>
      <c r="L70" s="47"/>
      <c r="M70" s="47"/>
      <c r="N70" s="47"/>
      <c r="O70" s="47"/>
      <c r="P70" s="48">
        <f t="shared" si="1"/>
        <v>0</v>
      </c>
    </row>
    <row r="71" spans="1:16" ht="25.5" x14ac:dyDescent="0.25">
      <c r="A71" s="49" t="s">
        <v>27</v>
      </c>
      <c r="B71" s="42">
        <v>55</v>
      </c>
      <c r="C71" s="62" t="s">
        <v>165</v>
      </c>
      <c r="D71" s="62" t="s">
        <v>166</v>
      </c>
      <c r="E71" s="44" t="s">
        <v>30</v>
      </c>
      <c r="F71" s="42" t="s">
        <v>31</v>
      </c>
      <c r="G71" s="45">
        <v>170.07</v>
      </c>
      <c r="H71" s="44">
        <v>5</v>
      </c>
      <c r="I71" s="42">
        <f t="shared" si="0"/>
        <v>850.34999999999991</v>
      </c>
      <c r="J71" s="46" t="s">
        <v>32</v>
      </c>
      <c r="K71" s="43" t="s">
        <v>75</v>
      </c>
      <c r="L71" s="47"/>
      <c r="M71" s="47"/>
      <c r="N71" s="47"/>
      <c r="O71" s="47"/>
      <c r="P71" s="48">
        <f t="shared" si="1"/>
        <v>0</v>
      </c>
    </row>
    <row r="72" spans="1:16" ht="25.5" x14ac:dyDescent="0.25">
      <c r="A72" s="49" t="s">
        <v>27</v>
      </c>
      <c r="B72" s="42">
        <v>56</v>
      </c>
      <c r="C72" s="62" t="s">
        <v>167</v>
      </c>
      <c r="D72" s="62" t="s">
        <v>168</v>
      </c>
      <c r="E72" s="44" t="s">
        <v>30</v>
      </c>
      <c r="F72" s="42" t="s">
        <v>31</v>
      </c>
      <c r="G72" s="45">
        <v>164.28</v>
      </c>
      <c r="H72" s="44">
        <v>5</v>
      </c>
      <c r="I72" s="42">
        <f t="shared" si="0"/>
        <v>821.4</v>
      </c>
      <c r="J72" s="46" t="s">
        <v>32</v>
      </c>
      <c r="K72" s="43" t="s">
        <v>75</v>
      </c>
      <c r="L72" s="47"/>
      <c r="M72" s="47"/>
      <c r="N72" s="47"/>
      <c r="O72" s="47"/>
      <c r="P72" s="48">
        <f t="shared" si="1"/>
        <v>0</v>
      </c>
    </row>
    <row r="73" spans="1:16" ht="25.5" x14ac:dyDescent="0.25">
      <c r="A73" s="49" t="s">
        <v>27</v>
      </c>
      <c r="B73" s="42">
        <v>57</v>
      </c>
      <c r="C73" s="63" t="s">
        <v>169</v>
      </c>
      <c r="D73" s="62" t="s">
        <v>170</v>
      </c>
      <c r="E73" s="44" t="s">
        <v>30</v>
      </c>
      <c r="F73" s="42" t="s">
        <v>31</v>
      </c>
      <c r="G73" s="45">
        <v>77.3</v>
      </c>
      <c r="H73" s="44">
        <v>1</v>
      </c>
      <c r="I73" s="42">
        <f t="shared" si="0"/>
        <v>77.3</v>
      </c>
      <c r="J73" s="46" t="s">
        <v>37</v>
      </c>
      <c r="K73" s="43" t="s">
        <v>171</v>
      </c>
      <c r="L73" s="47"/>
      <c r="M73" s="47"/>
      <c r="N73" s="47"/>
      <c r="O73" s="47"/>
      <c r="P73" s="48">
        <f t="shared" si="1"/>
        <v>0</v>
      </c>
    </row>
    <row r="74" spans="1:16" ht="25.5" x14ac:dyDescent="0.25">
      <c r="A74" s="49" t="s">
        <v>27</v>
      </c>
      <c r="B74" s="42">
        <v>58</v>
      </c>
      <c r="C74" s="60" t="s">
        <v>172</v>
      </c>
      <c r="D74" s="43" t="s">
        <v>173</v>
      </c>
      <c r="E74" s="44" t="s">
        <v>30</v>
      </c>
      <c r="F74" s="42" t="s">
        <v>31</v>
      </c>
      <c r="G74" s="45">
        <v>24.16</v>
      </c>
      <c r="H74" s="44">
        <v>200</v>
      </c>
      <c r="I74" s="42">
        <f t="shared" si="0"/>
        <v>4832</v>
      </c>
      <c r="J74" s="46" t="s">
        <v>37</v>
      </c>
      <c r="K74" s="43" t="s">
        <v>174</v>
      </c>
      <c r="L74" s="47"/>
      <c r="M74" s="47"/>
      <c r="N74" s="47"/>
      <c r="O74" s="47"/>
      <c r="P74" s="48">
        <f t="shared" si="1"/>
        <v>0</v>
      </c>
    </row>
    <row r="75" spans="1:16" ht="25.5" x14ac:dyDescent="0.25">
      <c r="A75" s="49" t="s">
        <v>27</v>
      </c>
      <c r="B75" s="42">
        <v>59</v>
      </c>
      <c r="C75" s="64" t="s">
        <v>175</v>
      </c>
      <c r="D75" s="43" t="s">
        <v>176</v>
      </c>
      <c r="E75" s="44" t="s">
        <v>30</v>
      </c>
      <c r="F75" s="42" t="s">
        <v>31</v>
      </c>
      <c r="G75" s="45">
        <v>25.41</v>
      </c>
      <c r="H75" s="44">
        <v>120</v>
      </c>
      <c r="I75" s="42">
        <f t="shared" si="0"/>
        <v>3049.2</v>
      </c>
      <c r="J75" s="46" t="s">
        <v>32</v>
      </c>
      <c r="K75" s="43" t="s">
        <v>177</v>
      </c>
      <c r="L75" s="47"/>
      <c r="M75" s="47"/>
      <c r="N75" s="47"/>
      <c r="O75" s="47"/>
      <c r="P75" s="48">
        <f t="shared" si="1"/>
        <v>0</v>
      </c>
    </row>
    <row r="76" spans="1:16" ht="38.25" x14ac:dyDescent="0.25">
      <c r="A76" s="49" t="s">
        <v>27</v>
      </c>
      <c r="B76" s="42">
        <v>60</v>
      </c>
      <c r="C76" s="60" t="s">
        <v>178</v>
      </c>
      <c r="D76" s="43" t="s">
        <v>179</v>
      </c>
      <c r="E76" s="44" t="s">
        <v>30</v>
      </c>
      <c r="F76" s="42" t="s">
        <v>31</v>
      </c>
      <c r="G76" s="45">
        <v>218.88</v>
      </c>
      <c r="H76" s="44">
        <v>40</v>
      </c>
      <c r="I76" s="42">
        <f t="shared" si="0"/>
        <v>8755.2000000000007</v>
      </c>
      <c r="J76" s="46" t="s">
        <v>37</v>
      </c>
      <c r="K76" s="43" t="s">
        <v>72</v>
      </c>
      <c r="L76" s="47"/>
      <c r="M76" s="47"/>
      <c r="N76" s="47"/>
      <c r="O76" s="47"/>
      <c r="P76" s="48">
        <f t="shared" si="1"/>
        <v>0</v>
      </c>
    </row>
    <row r="77" spans="1:16" ht="38.25" x14ac:dyDescent="0.25">
      <c r="A77" s="49" t="s">
        <v>27</v>
      </c>
      <c r="B77" s="42">
        <v>61</v>
      </c>
      <c r="C77" s="65" t="s">
        <v>180</v>
      </c>
      <c r="D77" s="43" t="s">
        <v>181</v>
      </c>
      <c r="E77" s="44" t="s">
        <v>30</v>
      </c>
      <c r="F77" s="42" t="s">
        <v>31</v>
      </c>
      <c r="G77" s="45">
        <v>155.02000000000001</v>
      </c>
      <c r="H77" s="44">
        <v>68</v>
      </c>
      <c r="I77" s="42">
        <f t="shared" si="0"/>
        <v>10541.36</v>
      </c>
      <c r="J77" s="46" t="s">
        <v>37</v>
      </c>
      <c r="K77" s="43" t="s">
        <v>72</v>
      </c>
      <c r="L77" s="47"/>
      <c r="M77" s="47"/>
      <c r="N77" s="47"/>
      <c r="O77" s="47"/>
      <c r="P77" s="48">
        <f t="shared" si="1"/>
        <v>0</v>
      </c>
    </row>
    <row r="78" spans="1:16" ht="25.5" x14ac:dyDescent="0.25">
      <c r="A78" s="49" t="s">
        <v>27</v>
      </c>
      <c r="B78" s="42">
        <v>62</v>
      </c>
      <c r="C78" s="66" t="s">
        <v>182</v>
      </c>
      <c r="D78" s="60" t="s">
        <v>183</v>
      </c>
      <c r="E78" s="44" t="s">
        <v>30</v>
      </c>
      <c r="F78" s="42" t="s">
        <v>31</v>
      </c>
      <c r="G78" s="45">
        <v>371.95</v>
      </c>
      <c r="H78" s="44">
        <v>4</v>
      </c>
      <c r="I78" s="42">
        <f t="shared" si="0"/>
        <v>1487.8</v>
      </c>
      <c r="J78" s="46" t="s">
        <v>32</v>
      </c>
      <c r="K78" s="43" t="s">
        <v>95</v>
      </c>
      <c r="L78" s="47"/>
      <c r="M78" s="47"/>
      <c r="N78" s="47"/>
      <c r="O78" s="47"/>
      <c r="P78" s="48">
        <f t="shared" si="1"/>
        <v>0</v>
      </c>
    </row>
    <row r="79" spans="1:16" ht="25.5" x14ac:dyDescent="0.25">
      <c r="A79" s="49" t="s">
        <v>27</v>
      </c>
      <c r="B79" s="42">
        <v>63</v>
      </c>
      <c r="C79" s="67" t="s">
        <v>184</v>
      </c>
      <c r="D79" s="43" t="s">
        <v>185</v>
      </c>
      <c r="E79" s="44" t="s">
        <v>36</v>
      </c>
      <c r="F79" s="42" t="s">
        <v>31</v>
      </c>
      <c r="G79" s="45">
        <v>81.099999999999994</v>
      </c>
      <c r="H79" s="44">
        <v>12</v>
      </c>
      <c r="I79" s="42">
        <f t="shared" si="0"/>
        <v>973.19999999999993</v>
      </c>
      <c r="J79" s="46" t="s">
        <v>37</v>
      </c>
      <c r="K79" s="43" t="s">
        <v>72</v>
      </c>
      <c r="L79" s="47"/>
      <c r="M79" s="47"/>
      <c r="N79" s="47"/>
      <c r="O79" s="47"/>
      <c r="P79" s="48">
        <f t="shared" si="1"/>
        <v>0</v>
      </c>
    </row>
    <row r="80" spans="1:16" ht="38.25" x14ac:dyDescent="0.25">
      <c r="A80" s="49" t="s">
        <v>27</v>
      </c>
      <c r="B80" s="42">
        <v>64</v>
      </c>
      <c r="C80" s="60" t="s">
        <v>186</v>
      </c>
      <c r="D80" s="43" t="s">
        <v>187</v>
      </c>
      <c r="E80" s="44" t="s">
        <v>30</v>
      </c>
      <c r="F80" s="42" t="s">
        <v>31</v>
      </c>
      <c r="G80" s="45">
        <v>36.909999999999997</v>
      </c>
      <c r="H80" s="44">
        <v>44</v>
      </c>
      <c r="I80" s="42">
        <f t="shared" si="0"/>
        <v>1624.04</v>
      </c>
      <c r="J80" s="46" t="s">
        <v>32</v>
      </c>
      <c r="K80" s="43" t="s">
        <v>188</v>
      </c>
      <c r="L80" s="47"/>
      <c r="M80" s="47"/>
      <c r="N80" s="47"/>
      <c r="O80" s="47"/>
      <c r="P80" s="48">
        <f t="shared" si="1"/>
        <v>0</v>
      </c>
    </row>
    <row r="81" spans="1:16" ht="38.25" x14ac:dyDescent="0.25">
      <c r="A81" s="49" t="s">
        <v>27</v>
      </c>
      <c r="B81" s="42">
        <v>65</v>
      </c>
      <c r="C81" s="60" t="s">
        <v>189</v>
      </c>
      <c r="D81" s="43" t="s">
        <v>187</v>
      </c>
      <c r="E81" s="44" t="s">
        <v>30</v>
      </c>
      <c r="F81" s="42" t="s">
        <v>31</v>
      </c>
      <c r="G81" s="45">
        <v>45.38</v>
      </c>
      <c r="H81" s="44">
        <v>150</v>
      </c>
      <c r="I81" s="42">
        <f t="shared" ref="I81:I144" si="2">G81*H81</f>
        <v>6807</v>
      </c>
      <c r="J81" s="46" t="s">
        <v>32</v>
      </c>
      <c r="K81" s="43" t="s">
        <v>188</v>
      </c>
      <c r="L81" s="47"/>
      <c r="M81" s="47"/>
      <c r="N81" s="47"/>
      <c r="O81" s="47"/>
      <c r="P81" s="48">
        <f t="shared" ref="P81:P144" si="3">H81*O81</f>
        <v>0</v>
      </c>
    </row>
    <row r="82" spans="1:16" ht="51" x14ac:dyDescent="0.25">
      <c r="A82" s="49" t="s">
        <v>27</v>
      </c>
      <c r="B82" s="42">
        <v>66</v>
      </c>
      <c r="C82" s="60" t="s">
        <v>190</v>
      </c>
      <c r="D82" s="43" t="s">
        <v>191</v>
      </c>
      <c r="E82" s="44" t="s">
        <v>192</v>
      </c>
      <c r="F82" s="42" t="s">
        <v>31</v>
      </c>
      <c r="G82" s="45">
        <v>54.46</v>
      </c>
      <c r="H82" s="44">
        <v>8</v>
      </c>
      <c r="I82" s="42">
        <f t="shared" si="2"/>
        <v>435.68</v>
      </c>
      <c r="J82" s="46" t="s">
        <v>32</v>
      </c>
      <c r="K82" s="43" t="s">
        <v>193</v>
      </c>
      <c r="L82" s="47"/>
      <c r="M82" s="47"/>
      <c r="N82" s="47"/>
      <c r="O82" s="47"/>
      <c r="P82" s="48">
        <f t="shared" si="3"/>
        <v>0</v>
      </c>
    </row>
    <row r="83" spans="1:16" ht="38.25" x14ac:dyDescent="0.25">
      <c r="A83" s="49" t="s">
        <v>27</v>
      </c>
      <c r="B83" s="42">
        <v>67</v>
      </c>
      <c r="C83" s="60" t="s">
        <v>194</v>
      </c>
      <c r="D83" s="43" t="s">
        <v>195</v>
      </c>
      <c r="E83" s="44" t="s">
        <v>192</v>
      </c>
      <c r="F83" s="42" t="s">
        <v>31</v>
      </c>
      <c r="G83" s="45">
        <v>767.19</v>
      </c>
      <c r="H83" s="44">
        <v>12</v>
      </c>
      <c r="I83" s="42">
        <f t="shared" si="2"/>
        <v>9206.2800000000007</v>
      </c>
      <c r="J83" s="46" t="s">
        <v>32</v>
      </c>
      <c r="K83" s="43" t="s">
        <v>193</v>
      </c>
      <c r="L83" s="47"/>
      <c r="M83" s="47"/>
      <c r="N83" s="47"/>
      <c r="O83" s="47"/>
      <c r="P83" s="48">
        <f t="shared" si="3"/>
        <v>0</v>
      </c>
    </row>
    <row r="84" spans="1:16" ht="38.25" x14ac:dyDescent="0.25">
      <c r="A84" s="49" t="s">
        <v>27</v>
      </c>
      <c r="B84" s="42">
        <v>68</v>
      </c>
      <c r="C84" s="60" t="s">
        <v>196</v>
      </c>
      <c r="D84" s="43" t="s">
        <v>197</v>
      </c>
      <c r="E84" s="44" t="s">
        <v>192</v>
      </c>
      <c r="F84" s="42" t="s">
        <v>31</v>
      </c>
      <c r="G84" s="45">
        <v>121.45</v>
      </c>
      <c r="H84" s="44">
        <v>12</v>
      </c>
      <c r="I84" s="42">
        <f t="shared" si="2"/>
        <v>1457.4</v>
      </c>
      <c r="J84" s="46" t="s">
        <v>32</v>
      </c>
      <c r="K84" s="43" t="s">
        <v>193</v>
      </c>
      <c r="L84" s="47"/>
      <c r="M84" s="47"/>
      <c r="N84" s="47"/>
      <c r="O84" s="47"/>
      <c r="P84" s="48">
        <f t="shared" si="3"/>
        <v>0</v>
      </c>
    </row>
    <row r="85" spans="1:16" ht="25.5" x14ac:dyDescent="0.25">
      <c r="A85" s="49" t="s">
        <v>27</v>
      </c>
      <c r="B85" s="42">
        <v>69</v>
      </c>
      <c r="C85" s="60" t="s">
        <v>198</v>
      </c>
      <c r="D85" s="43" t="s">
        <v>199</v>
      </c>
      <c r="E85" s="44" t="s">
        <v>30</v>
      </c>
      <c r="F85" s="42" t="s">
        <v>31</v>
      </c>
      <c r="G85" s="45">
        <v>13.71</v>
      </c>
      <c r="H85" s="44">
        <v>100</v>
      </c>
      <c r="I85" s="42">
        <f t="shared" si="2"/>
        <v>1371</v>
      </c>
      <c r="J85" s="46" t="s">
        <v>32</v>
      </c>
      <c r="K85" s="43" t="s">
        <v>200</v>
      </c>
      <c r="L85" s="47"/>
      <c r="M85" s="47"/>
      <c r="N85" s="47"/>
      <c r="O85" s="47"/>
      <c r="P85" s="48">
        <f t="shared" si="3"/>
        <v>0</v>
      </c>
    </row>
    <row r="86" spans="1:16" ht="51" x14ac:dyDescent="0.25">
      <c r="A86" s="49" t="s">
        <v>27</v>
      </c>
      <c r="B86" s="42">
        <v>70</v>
      </c>
      <c r="C86" s="60" t="s">
        <v>201</v>
      </c>
      <c r="D86" s="43" t="s">
        <v>202</v>
      </c>
      <c r="E86" s="44" t="s">
        <v>30</v>
      </c>
      <c r="F86" s="42" t="s">
        <v>31</v>
      </c>
      <c r="G86" s="45">
        <v>353.4</v>
      </c>
      <c r="H86" s="44">
        <v>12</v>
      </c>
      <c r="I86" s="42">
        <f t="shared" si="2"/>
        <v>4240.7999999999993</v>
      </c>
      <c r="J86" s="46" t="s">
        <v>37</v>
      </c>
      <c r="K86" s="43" t="s">
        <v>203</v>
      </c>
      <c r="L86" s="47"/>
      <c r="M86" s="47"/>
      <c r="N86" s="47"/>
      <c r="O86" s="47"/>
      <c r="P86" s="48">
        <f t="shared" si="3"/>
        <v>0</v>
      </c>
    </row>
    <row r="87" spans="1:16" ht="25.5" x14ac:dyDescent="0.25">
      <c r="A87" s="49" t="s">
        <v>27</v>
      </c>
      <c r="B87" s="42">
        <v>71</v>
      </c>
      <c r="C87" s="63" t="s">
        <v>204</v>
      </c>
      <c r="D87" s="62" t="s">
        <v>205</v>
      </c>
      <c r="E87" s="44" t="s">
        <v>30</v>
      </c>
      <c r="F87" s="42" t="s">
        <v>31</v>
      </c>
      <c r="G87" s="45">
        <v>260.97000000000003</v>
      </c>
      <c r="H87" s="44">
        <v>100</v>
      </c>
      <c r="I87" s="42">
        <f t="shared" si="2"/>
        <v>26097.000000000004</v>
      </c>
      <c r="J87" s="46" t="s">
        <v>37</v>
      </c>
      <c r="K87" s="43" t="s">
        <v>206</v>
      </c>
      <c r="L87" s="47"/>
      <c r="M87" s="47"/>
      <c r="N87" s="47"/>
      <c r="O87" s="47"/>
      <c r="P87" s="48">
        <f t="shared" si="3"/>
        <v>0</v>
      </c>
    </row>
    <row r="88" spans="1:16" ht="25.5" x14ac:dyDescent="0.25">
      <c r="A88" s="49" t="s">
        <v>27</v>
      </c>
      <c r="B88" s="42">
        <v>72</v>
      </c>
      <c r="C88" s="50" t="s">
        <v>207</v>
      </c>
      <c r="D88" s="50" t="s">
        <v>208</v>
      </c>
      <c r="E88" s="57" t="s">
        <v>30</v>
      </c>
      <c r="F88" s="42" t="s">
        <v>31</v>
      </c>
      <c r="G88" s="45">
        <v>139.51</v>
      </c>
      <c r="H88" s="44">
        <v>6</v>
      </c>
      <c r="I88" s="42">
        <f t="shared" si="2"/>
        <v>837.06</v>
      </c>
      <c r="J88" s="46" t="s">
        <v>32</v>
      </c>
      <c r="K88" s="68">
        <v>31333</v>
      </c>
      <c r="L88" s="47"/>
      <c r="M88" s="47"/>
      <c r="N88" s="47"/>
      <c r="O88" s="47"/>
      <c r="P88" s="48">
        <f t="shared" si="3"/>
        <v>0</v>
      </c>
    </row>
    <row r="89" spans="1:16" ht="38.25" x14ac:dyDescent="0.25">
      <c r="A89" s="49" t="s">
        <v>27</v>
      </c>
      <c r="B89" s="42">
        <v>73</v>
      </c>
      <c r="C89" s="58" t="s">
        <v>209</v>
      </c>
      <c r="D89" s="44" t="s">
        <v>210</v>
      </c>
      <c r="E89" s="57" t="s">
        <v>30</v>
      </c>
      <c r="F89" s="42" t="s">
        <v>31</v>
      </c>
      <c r="G89" s="45">
        <v>736.55</v>
      </c>
      <c r="H89" s="44">
        <v>10</v>
      </c>
      <c r="I89" s="42">
        <f t="shared" si="2"/>
        <v>7365.5</v>
      </c>
      <c r="J89" s="46" t="s">
        <v>37</v>
      </c>
      <c r="K89" s="43" t="s">
        <v>211</v>
      </c>
      <c r="L89" s="47"/>
      <c r="M89" s="47"/>
      <c r="N89" s="47"/>
      <c r="O89" s="47"/>
      <c r="P89" s="48">
        <f t="shared" si="3"/>
        <v>0</v>
      </c>
    </row>
    <row r="90" spans="1:16" ht="25.5" x14ac:dyDescent="0.25">
      <c r="A90" s="49" t="s">
        <v>27</v>
      </c>
      <c r="B90" s="42">
        <v>74</v>
      </c>
      <c r="C90" s="67" t="s">
        <v>212</v>
      </c>
      <c r="D90" s="56" t="s">
        <v>213</v>
      </c>
      <c r="E90" s="44" t="s">
        <v>30</v>
      </c>
      <c r="F90" s="42" t="s">
        <v>31</v>
      </c>
      <c r="G90" s="45">
        <v>1058.05</v>
      </c>
      <c r="H90" s="44">
        <v>3</v>
      </c>
      <c r="I90" s="42">
        <f t="shared" si="2"/>
        <v>3174.1499999999996</v>
      </c>
      <c r="J90" s="46" t="s">
        <v>37</v>
      </c>
      <c r="K90" s="43" t="s">
        <v>72</v>
      </c>
      <c r="L90" s="47"/>
      <c r="M90" s="47"/>
      <c r="N90" s="47"/>
      <c r="O90" s="47"/>
      <c r="P90" s="48">
        <f t="shared" si="3"/>
        <v>0</v>
      </c>
    </row>
    <row r="91" spans="1:16" ht="38.25" x14ac:dyDescent="0.25">
      <c r="A91" s="49" t="s">
        <v>27</v>
      </c>
      <c r="B91" s="42">
        <v>75</v>
      </c>
      <c r="C91" s="63" t="s">
        <v>214</v>
      </c>
      <c r="D91" s="43" t="s">
        <v>215</v>
      </c>
      <c r="E91" s="44" t="s">
        <v>36</v>
      </c>
      <c r="F91" s="42" t="s">
        <v>31</v>
      </c>
      <c r="G91" s="45">
        <v>92.87</v>
      </c>
      <c r="H91" s="44">
        <v>8</v>
      </c>
      <c r="I91" s="42">
        <f t="shared" si="2"/>
        <v>742.96</v>
      </c>
      <c r="J91" s="46" t="s">
        <v>37</v>
      </c>
      <c r="K91" s="43" t="s">
        <v>216</v>
      </c>
      <c r="L91" s="47"/>
      <c r="M91" s="47"/>
      <c r="N91" s="47"/>
      <c r="O91" s="47"/>
      <c r="P91" s="48">
        <f t="shared" si="3"/>
        <v>0</v>
      </c>
    </row>
    <row r="92" spans="1:16" ht="38.25" x14ac:dyDescent="0.25">
      <c r="A92" s="49" t="s">
        <v>27</v>
      </c>
      <c r="B92" s="42">
        <v>76</v>
      </c>
      <c r="C92" s="63" t="s">
        <v>217</v>
      </c>
      <c r="D92" s="43" t="s">
        <v>218</v>
      </c>
      <c r="E92" s="44" t="s">
        <v>36</v>
      </c>
      <c r="F92" s="42" t="s">
        <v>31</v>
      </c>
      <c r="G92" s="45">
        <v>355.2</v>
      </c>
      <c r="H92" s="44">
        <v>8</v>
      </c>
      <c r="I92" s="42">
        <f t="shared" si="2"/>
        <v>2841.6</v>
      </c>
      <c r="J92" s="46" t="s">
        <v>37</v>
      </c>
      <c r="K92" s="43" t="s">
        <v>216</v>
      </c>
      <c r="L92" s="47"/>
      <c r="M92" s="47"/>
      <c r="N92" s="47"/>
      <c r="O92" s="47"/>
      <c r="P92" s="48">
        <f t="shared" si="3"/>
        <v>0</v>
      </c>
    </row>
    <row r="93" spans="1:16" ht="25.5" x14ac:dyDescent="0.25">
      <c r="A93" s="49" t="s">
        <v>27</v>
      </c>
      <c r="B93" s="42">
        <v>77</v>
      </c>
      <c r="C93" s="60" t="s">
        <v>219</v>
      </c>
      <c r="D93" s="43" t="s">
        <v>220</v>
      </c>
      <c r="E93" s="44" t="s">
        <v>36</v>
      </c>
      <c r="F93" s="42" t="s">
        <v>31</v>
      </c>
      <c r="G93" s="45">
        <v>86.86</v>
      </c>
      <c r="H93" s="44">
        <v>60</v>
      </c>
      <c r="I93" s="42">
        <f t="shared" si="2"/>
        <v>5211.6000000000004</v>
      </c>
      <c r="J93" s="46" t="s">
        <v>37</v>
      </c>
      <c r="K93" s="43" t="s">
        <v>216</v>
      </c>
      <c r="L93" s="47"/>
      <c r="M93" s="47"/>
      <c r="N93" s="47"/>
      <c r="O93" s="47"/>
      <c r="P93" s="48">
        <f t="shared" si="3"/>
        <v>0</v>
      </c>
    </row>
    <row r="94" spans="1:16" ht="25.5" x14ac:dyDescent="0.25">
      <c r="A94" s="49" t="s">
        <v>27</v>
      </c>
      <c r="B94" s="42">
        <v>78</v>
      </c>
      <c r="C94" s="60" t="s">
        <v>221</v>
      </c>
      <c r="D94" s="43" t="s">
        <v>220</v>
      </c>
      <c r="E94" s="44" t="s">
        <v>36</v>
      </c>
      <c r="F94" s="42" t="s">
        <v>31</v>
      </c>
      <c r="G94" s="45">
        <v>872.47</v>
      </c>
      <c r="H94" s="44">
        <v>4</v>
      </c>
      <c r="I94" s="42">
        <f t="shared" si="2"/>
        <v>3489.88</v>
      </c>
      <c r="J94" s="46" t="s">
        <v>37</v>
      </c>
      <c r="K94" s="43" t="s">
        <v>216</v>
      </c>
      <c r="L94" s="47"/>
      <c r="M94" s="47"/>
      <c r="N94" s="47"/>
      <c r="O94" s="47"/>
      <c r="P94" s="48">
        <f t="shared" si="3"/>
        <v>0</v>
      </c>
    </row>
    <row r="95" spans="1:16" ht="38.25" x14ac:dyDescent="0.25">
      <c r="A95" s="49" t="s">
        <v>27</v>
      </c>
      <c r="B95" s="42">
        <v>79</v>
      </c>
      <c r="C95" s="60" t="s">
        <v>222</v>
      </c>
      <c r="D95" s="43" t="s">
        <v>223</v>
      </c>
      <c r="E95" s="44" t="s">
        <v>30</v>
      </c>
      <c r="F95" s="42" t="s">
        <v>31</v>
      </c>
      <c r="G95" s="45">
        <v>285.48</v>
      </c>
      <c r="H95" s="44">
        <v>50</v>
      </c>
      <c r="I95" s="42">
        <f t="shared" si="2"/>
        <v>14274</v>
      </c>
      <c r="J95" s="46" t="s">
        <v>37</v>
      </c>
      <c r="K95" s="43" t="s">
        <v>224</v>
      </c>
      <c r="L95" s="47"/>
      <c r="M95" s="47"/>
      <c r="N95" s="47"/>
      <c r="O95" s="47"/>
      <c r="P95" s="48">
        <f t="shared" si="3"/>
        <v>0</v>
      </c>
    </row>
    <row r="96" spans="1:16" ht="38.25" x14ac:dyDescent="0.25">
      <c r="A96" s="49" t="s">
        <v>27</v>
      </c>
      <c r="B96" s="42">
        <v>80</v>
      </c>
      <c r="C96" s="60" t="s">
        <v>225</v>
      </c>
      <c r="D96" s="43" t="s">
        <v>226</v>
      </c>
      <c r="E96" s="44" t="s">
        <v>30</v>
      </c>
      <c r="F96" s="42" t="s">
        <v>31</v>
      </c>
      <c r="G96" s="45">
        <v>215.67</v>
      </c>
      <c r="H96" s="44">
        <v>50</v>
      </c>
      <c r="I96" s="42">
        <f t="shared" si="2"/>
        <v>10783.5</v>
      </c>
      <c r="J96" s="46" t="s">
        <v>37</v>
      </c>
      <c r="K96" s="43" t="s">
        <v>224</v>
      </c>
      <c r="L96" s="47"/>
      <c r="M96" s="47"/>
      <c r="N96" s="47"/>
      <c r="O96" s="47"/>
      <c r="P96" s="48">
        <f t="shared" si="3"/>
        <v>0</v>
      </c>
    </row>
    <row r="97" spans="1:16" ht="38.25" x14ac:dyDescent="0.25">
      <c r="A97" s="49" t="s">
        <v>27</v>
      </c>
      <c r="B97" s="42">
        <v>81</v>
      </c>
      <c r="C97" s="60" t="s">
        <v>227</v>
      </c>
      <c r="D97" s="43" t="s">
        <v>228</v>
      </c>
      <c r="E97" s="44" t="s">
        <v>30</v>
      </c>
      <c r="F97" s="42" t="s">
        <v>31</v>
      </c>
      <c r="G97" s="45">
        <v>16.100000000000001</v>
      </c>
      <c r="H97" s="44">
        <v>100</v>
      </c>
      <c r="I97" s="42">
        <f t="shared" si="2"/>
        <v>1610.0000000000002</v>
      </c>
      <c r="J97" s="46" t="s">
        <v>37</v>
      </c>
      <c r="K97" s="43" t="s">
        <v>224</v>
      </c>
      <c r="L97" s="47"/>
      <c r="M97" s="47"/>
      <c r="N97" s="47"/>
      <c r="O97" s="47"/>
      <c r="P97" s="48">
        <f t="shared" si="3"/>
        <v>0</v>
      </c>
    </row>
    <row r="98" spans="1:16" ht="38.25" x14ac:dyDescent="0.25">
      <c r="A98" s="49" t="s">
        <v>27</v>
      </c>
      <c r="B98" s="42">
        <v>82</v>
      </c>
      <c r="C98" s="60" t="s">
        <v>229</v>
      </c>
      <c r="D98" s="43" t="s">
        <v>230</v>
      </c>
      <c r="E98" s="44" t="s">
        <v>30</v>
      </c>
      <c r="F98" s="42" t="s">
        <v>31</v>
      </c>
      <c r="G98" s="45">
        <v>28.25</v>
      </c>
      <c r="H98" s="44">
        <v>100</v>
      </c>
      <c r="I98" s="42">
        <f t="shared" si="2"/>
        <v>2825</v>
      </c>
      <c r="J98" s="46" t="s">
        <v>37</v>
      </c>
      <c r="K98" s="43" t="s">
        <v>224</v>
      </c>
      <c r="L98" s="47"/>
      <c r="M98" s="47"/>
      <c r="N98" s="47"/>
      <c r="O98" s="47"/>
      <c r="P98" s="48">
        <f t="shared" si="3"/>
        <v>0</v>
      </c>
    </row>
    <row r="99" spans="1:16" ht="51" x14ac:dyDescent="0.25">
      <c r="A99" s="49" t="s">
        <v>27</v>
      </c>
      <c r="B99" s="42">
        <v>83</v>
      </c>
      <c r="C99" s="60" t="s">
        <v>231</v>
      </c>
      <c r="D99" s="43" t="s">
        <v>232</v>
      </c>
      <c r="E99" s="44" t="s">
        <v>30</v>
      </c>
      <c r="F99" s="42" t="s">
        <v>31</v>
      </c>
      <c r="G99" s="45">
        <v>96.61</v>
      </c>
      <c r="H99" s="44">
        <v>150</v>
      </c>
      <c r="I99" s="42">
        <f t="shared" si="2"/>
        <v>14491.5</v>
      </c>
      <c r="J99" s="46" t="s">
        <v>37</v>
      </c>
      <c r="K99" s="43" t="s">
        <v>224</v>
      </c>
      <c r="L99" s="47"/>
      <c r="M99" s="47"/>
      <c r="N99" s="47"/>
      <c r="O99" s="47"/>
      <c r="P99" s="48">
        <f t="shared" si="3"/>
        <v>0</v>
      </c>
    </row>
    <row r="100" spans="1:16" ht="38.25" x14ac:dyDescent="0.25">
      <c r="A100" s="49" t="s">
        <v>27</v>
      </c>
      <c r="B100" s="42">
        <v>84</v>
      </c>
      <c r="C100" s="60" t="s">
        <v>233</v>
      </c>
      <c r="D100" s="43" t="s">
        <v>234</v>
      </c>
      <c r="E100" s="44" t="s">
        <v>30</v>
      </c>
      <c r="F100" s="42" t="s">
        <v>31</v>
      </c>
      <c r="G100" s="45">
        <v>135.44</v>
      </c>
      <c r="H100" s="44">
        <v>50</v>
      </c>
      <c r="I100" s="42">
        <f t="shared" si="2"/>
        <v>6772</v>
      </c>
      <c r="J100" s="46" t="s">
        <v>37</v>
      </c>
      <c r="K100" s="43" t="s">
        <v>224</v>
      </c>
      <c r="L100" s="47"/>
      <c r="M100" s="47"/>
      <c r="N100" s="47"/>
      <c r="O100" s="47"/>
      <c r="P100" s="48">
        <f t="shared" si="3"/>
        <v>0</v>
      </c>
    </row>
    <row r="101" spans="1:16" ht="25.5" x14ac:dyDescent="0.25">
      <c r="A101" s="49" t="s">
        <v>27</v>
      </c>
      <c r="B101" s="42">
        <v>85</v>
      </c>
      <c r="C101" s="60" t="s">
        <v>235</v>
      </c>
      <c r="D101" s="43" t="s">
        <v>236</v>
      </c>
      <c r="E101" s="44" t="s">
        <v>30</v>
      </c>
      <c r="F101" s="42" t="s">
        <v>31</v>
      </c>
      <c r="G101" s="45">
        <v>19.27</v>
      </c>
      <c r="H101" s="44">
        <v>100</v>
      </c>
      <c r="I101" s="42">
        <f t="shared" si="2"/>
        <v>1927</v>
      </c>
      <c r="J101" s="46" t="s">
        <v>37</v>
      </c>
      <c r="K101" s="43" t="s">
        <v>72</v>
      </c>
      <c r="L101" s="47"/>
      <c r="M101" s="47"/>
      <c r="N101" s="47"/>
      <c r="O101" s="47"/>
      <c r="P101" s="48">
        <f t="shared" si="3"/>
        <v>0</v>
      </c>
    </row>
    <row r="102" spans="1:16" ht="25.5" x14ac:dyDescent="0.25">
      <c r="A102" s="49" t="s">
        <v>27</v>
      </c>
      <c r="B102" s="42">
        <v>86</v>
      </c>
      <c r="C102" s="60" t="s">
        <v>237</v>
      </c>
      <c r="D102" s="43" t="s">
        <v>238</v>
      </c>
      <c r="E102" s="44" t="s">
        <v>30</v>
      </c>
      <c r="F102" s="42" t="s">
        <v>31</v>
      </c>
      <c r="G102" s="45">
        <v>106.07</v>
      </c>
      <c r="H102" s="44">
        <v>100</v>
      </c>
      <c r="I102" s="42">
        <f t="shared" si="2"/>
        <v>10607</v>
      </c>
      <c r="J102" s="46" t="s">
        <v>37</v>
      </c>
      <c r="K102" s="43" t="s">
        <v>72</v>
      </c>
      <c r="L102" s="47"/>
      <c r="M102" s="47"/>
      <c r="N102" s="47"/>
      <c r="O102" s="47"/>
      <c r="P102" s="48">
        <f t="shared" si="3"/>
        <v>0</v>
      </c>
    </row>
    <row r="103" spans="1:16" ht="25.5" x14ac:dyDescent="0.25">
      <c r="A103" s="49" t="s">
        <v>27</v>
      </c>
      <c r="B103" s="42">
        <v>87</v>
      </c>
      <c r="C103" s="60" t="s">
        <v>239</v>
      </c>
      <c r="D103" s="43" t="s">
        <v>240</v>
      </c>
      <c r="E103" s="44" t="s">
        <v>30</v>
      </c>
      <c r="F103" s="42" t="s">
        <v>31</v>
      </c>
      <c r="G103" s="45">
        <v>31.27</v>
      </c>
      <c r="H103" s="44">
        <v>20</v>
      </c>
      <c r="I103" s="42">
        <f t="shared" si="2"/>
        <v>625.4</v>
      </c>
      <c r="J103" s="46" t="s">
        <v>37</v>
      </c>
      <c r="K103" s="43" t="s">
        <v>72</v>
      </c>
      <c r="L103" s="47"/>
      <c r="M103" s="47"/>
      <c r="N103" s="47"/>
      <c r="O103" s="47"/>
      <c r="P103" s="48">
        <f t="shared" si="3"/>
        <v>0</v>
      </c>
    </row>
    <row r="104" spans="1:16" ht="25.5" x14ac:dyDescent="0.25">
      <c r="A104" s="49" t="s">
        <v>27</v>
      </c>
      <c r="B104" s="42">
        <v>88</v>
      </c>
      <c r="C104" s="60" t="s">
        <v>241</v>
      </c>
      <c r="D104" s="43" t="s">
        <v>242</v>
      </c>
      <c r="E104" s="44" t="s">
        <v>30</v>
      </c>
      <c r="F104" s="42" t="s">
        <v>31</v>
      </c>
      <c r="G104" s="45">
        <v>41.87</v>
      </c>
      <c r="H104" s="44">
        <v>20</v>
      </c>
      <c r="I104" s="42">
        <f t="shared" si="2"/>
        <v>837.4</v>
      </c>
      <c r="J104" s="46" t="s">
        <v>37</v>
      </c>
      <c r="K104" s="43" t="s">
        <v>72</v>
      </c>
      <c r="L104" s="47"/>
      <c r="M104" s="47"/>
      <c r="N104" s="47"/>
      <c r="O104" s="47"/>
      <c r="P104" s="48">
        <f t="shared" si="3"/>
        <v>0</v>
      </c>
    </row>
    <row r="105" spans="1:16" ht="51" x14ac:dyDescent="0.25">
      <c r="A105" s="49" t="s">
        <v>27</v>
      </c>
      <c r="B105" s="42">
        <v>89</v>
      </c>
      <c r="C105" s="60" t="s">
        <v>243</v>
      </c>
      <c r="D105" s="43" t="s">
        <v>244</v>
      </c>
      <c r="E105" s="44" t="s">
        <v>30</v>
      </c>
      <c r="F105" s="42" t="s">
        <v>31</v>
      </c>
      <c r="G105" s="45">
        <v>126.78</v>
      </c>
      <c r="H105" s="44">
        <v>24</v>
      </c>
      <c r="I105" s="42">
        <f t="shared" si="2"/>
        <v>3042.7200000000003</v>
      </c>
      <c r="J105" s="46" t="s">
        <v>37</v>
      </c>
      <c r="K105" s="43" t="s">
        <v>224</v>
      </c>
      <c r="L105" s="47"/>
      <c r="M105" s="47"/>
      <c r="N105" s="47"/>
      <c r="O105" s="47"/>
      <c r="P105" s="48">
        <f t="shared" si="3"/>
        <v>0</v>
      </c>
    </row>
    <row r="106" spans="1:16" ht="51" x14ac:dyDescent="0.25">
      <c r="A106" s="49" t="s">
        <v>27</v>
      </c>
      <c r="B106" s="42">
        <v>90</v>
      </c>
      <c r="C106" s="60" t="s">
        <v>245</v>
      </c>
      <c r="D106" s="43" t="s">
        <v>246</v>
      </c>
      <c r="E106" s="44" t="s">
        <v>30</v>
      </c>
      <c r="F106" s="42" t="s">
        <v>31</v>
      </c>
      <c r="G106" s="45">
        <v>210.92</v>
      </c>
      <c r="H106" s="44">
        <v>40</v>
      </c>
      <c r="I106" s="42">
        <f t="shared" si="2"/>
        <v>8436.7999999999993</v>
      </c>
      <c r="J106" s="46" t="s">
        <v>37</v>
      </c>
      <c r="K106" s="43" t="s">
        <v>224</v>
      </c>
      <c r="L106" s="47"/>
      <c r="M106" s="47"/>
      <c r="N106" s="47"/>
      <c r="O106" s="47"/>
      <c r="P106" s="48">
        <f t="shared" si="3"/>
        <v>0</v>
      </c>
    </row>
    <row r="107" spans="1:16" ht="63.75" x14ac:dyDescent="0.25">
      <c r="A107" s="49" t="s">
        <v>27</v>
      </c>
      <c r="B107" s="42">
        <v>91</v>
      </c>
      <c r="C107" s="60" t="s">
        <v>247</v>
      </c>
      <c r="D107" s="43" t="s">
        <v>248</v>
      </c>
      <c r="E107" s="44" t="s">
        <v>30</v>
      </c>
      <c r="F107" s="42" t="s">
        <v>31</v>
      </c>
      <c r="G107" s="45">
        <v>300.36</v>
      </c>
      <c r="H107" s="44">
        <v>100</v>
      </c>
      <c r="I107" s="42">
        <f t="shared" si="2"/>
        <v>30036</v>
      </c>
      <c r="J107" s="46" t="s">
        <v>37</v>
      </c>
      <c r="K107" s="43" t="s">
        <v>72</v>
      </c>
      <c r="L107" s="47"/>
      <c r="M107" s="47"/>
      <c r="N107" s="47"/>
      <c r="O107" s="47"/>
      <c r="P107" s="48">
        <f t="shared" si="3"/>
        <v>0</v>
      </c>
    </row>
    <row r="108" spans="1:16" ht="63.75" x14ac:dyDescent="0.25">
      <c r="A108" s="49" t="s">
        <v>27</v>
      </c>
      <c r="B108" s="42">
        <v>92</v>
      </c>
      <c r="C108" s="60" t="s">
        <v>249</v>
      </c>
      <c r="D108" s="43" t="s">
        <v>250</v>
      </c>
      <c r="E108" s="44" t="s">
        <v>30</v>
      </c>
      <c r="F108" s="42" t="s">
        <v>31</v>
      </c>
      <c r="G108" s="45">
        <v>307.24</v>
      </c>
      <c r="H108" s="44">
        <v>50</v>
      </c>
      <c r="I108" s="42">
        <f t="shared" si="2"/>
        <v>15362</v>
      </c>
      <c r="J108" s="46" t="s">
        <v>37</v>
      </c>
      <c r="K108" s="43" t="s">
        <v>72</v>
      </c>
      <c r="L108" s="47"/>
      <c r="M108" s="47"/>
      <c r="N108" s="47"/>
      <c r="O108" s="47"/>
      <c r="P108" s="48">
        <f t="shared" si="3"/>
        <v>0</v>
      </c>
    </row>
    <row r="109" spans="1:16" ht="63.75" x14ac:dyDescent="0.25">
      <c r="A109" s="49" t="s">
        <v>27</v>
      </c>
      <c r="B109" s="42">
        <v>93</v>
      </c>
      <c r="C109" s="60" t="s">
        <v>251</v>
      </c>
      <c r="D109" s="43" t="s">
        <v>252</v>
      </c>
      <c r="E109" s="44" t="s">
        <v>30</v>
      </c>
      <c r="F109" s="42" t="s">
        <v>31</v>
      </c>
      <c r="G109" s="45">
        <v>237.57</v>
      </c>
      <c r="H109" s="44">
        <v>30</v>
      </c>
      <c r="I109" s="42">
        <f t="shared" si="2"/>
        <v>7127.0999999999995</v>
      </c>
      <c r="J109" s="46" t="s">
        <v>37</v>
      </c>
      <c r="K109" s="43" t="s">
        <v>72</v>
      </c>
      <c r="L109" s="47"/>
      <c r="M109" s="47"/>
      <c r="N109" s="47"/>
      <c r="O109" s="47"/>
      <c r="P109" s="48">
        <f t="shared" si="3"/>
        <v>0</v>
      </c>
    </row>
    <row r="110" spans="1:16" ht="25.5" x14ac:dyDescent="0.25">
      <c r="A110" s="49" t="s">
        <v>27</v>
      </c>
      <c r="B110" s="42">
        <v>94</v>
      </c>
      <c r="C110" s="60" t="s">
        <v>253</v>
      </c>
      <c r="D110" s="43" t="s">
        <v>254</v>
      </c>
      <c r="E110" s="44" t="s">
        <v>30</v>
      </c>
      <c r="F110" s="42" t="s">
        <v>31</v>
      </c>
      <c r="G110" s="45">
        <v>12.91</v>
      </c>
      <c r="H110" s="44">
        <v>200</v>
      </c>
      <c r="I110" s="42">
        <f t="shared" si="2"/>
        <v>2582</v>
      </c>
      <c r="J110" s="46" t="s">
        <v>32</v>
      </c>
      <c r="K110" s="43" t="s">
        <v>255</v>
      </c>
      <c r="L110" s="47"/>
      <c r="M110" s="47"/>
      <c r="N110" s="47"/>
      <c r="O110" s="47"/>
      <c r="P110" s="48">
        <f t="shared" si="3"/>
        <v>0</v>
      </c>
    </row>
    <row r="111" spans="1:16" ht="38.25" x14ac:dyDescent="0.25">
      <c r="A111" s="49" t="s">
        <v>27</v>
      </c>
      <c r="B111" s="42">
        <v>95</v>
      </c>
      <c r="C111" s="60" t="s">
        <v>256</v>
      </c>
      <c r="D111" s="43" t="s">
        <v>257</v>
      </c>
      <c r="E111" s="44" t="s">
        <v>30</v>
      </c>
      <c r="F111" s="42" t="s">
        <v>31</v>
      </c>
      <c r="G111" s="45">
        <v>20.87</v>
      </c>
      <c r="H111" s="44">
        <v>40</v>
      </c>
      <c r="I111" s="42">
        <f t="shared" si="2"/>
        <v>834.80000000000007</v>
      </c>
      <c r="J111" s="46" t="s">
        <v>32</v>
      </c>
      <c r="K111" s="43" t="s">
        <v>255</v>
      </c>
      <c r="L111" s="47"/>
      <c r="M111" s="47"/>
      <c r="N111" s="47"/>
      <c r="O111" s="47"/>
      <c r="P111" s="48">
        <f t="shared" si="3"/>
        <v>0</v>
      </c>
    </row>
    <row r="112" spans="1:16" ht="51" x14ac:dyDescent="0.25">
      <c r="A112" s="49" t="s">
        <v>27</v>
      </c>
      <c r="B112" s="42">
        <v>96</v>
      </c>
      <c r="C112" s="60" t="s">
        <v>258</v>
      </c>
      <c r="D112" s="43" t="s">
        <v>259</v>
      </c>
      <c r="E112" s="44" t="s">
        <v>30</v>
      </c>
      <c r="F112" s="42" t="s">
        <v>31</v>
      </c>
      <c r="G112" s="45">
        <v>123.68</v>
      </c>
      <c r="H112" s="44">
        <v>50</v>
      </c>
      <c r="I112" s="42">
        <f t="shared" si="2"/>
        <v>6184</v>
      </c>
      <c r="J112" s="46" t="s">
        <v>32</v>
      </c>
      <c r="K112" s="43" t="s">
        <v>255</v>
      </c>
      <c r="L112" s="47"/>
      <c r="M112" s="47"/>
      <c r="N112" s="47"/>
      <c r="O112" s="47"/>
      <c r="P112" s="48">
        <f t="shared" si="3"/>
        <v>0</v>
      </c>
    </row>
    <row r="113" spans="1:16" ht="25.5" x14ac:dyDescent="0.25">
      <c r="A113" s="49" t="s">
        <v>27</v>
      </c>
      <c r="B113" s="42">
        <v>97</v>
      </c>
      <c r="C113" s="60" t="s">
        <v>260</v>
      </c>
      <c r="D113" s="43" t="s">
        <v>261</v>
      </c>
      <c r="E113" s="44" t="s">
        <v>30</v>
      </c>
      <c r="F113" s="42" t="s">
        <v>31</v>
      </c>
      <c r="G113" s="45">
        <v>74.25</v>
      </c>
      <c r="H113" s="44">
        <v>20</v>
      </c>
      <c r="I113" s="42">
        <f t="shared" si="2"/>
        <v>1485</v>
      </c>
      <c r="J113" s="46" t="s">
        <v>37</v>
      </c>
      <c r="K113" s="43" t="s">
        <v>72</v>
      </c>
      <c r="L113" s="47"/>
      <c r="M113" s="47"/>
      <c r="N113" s="47"/>
      <c r="O113" s="47"/>
      <c r="P113" s="48">
        <f t="shared" si="3"/>
        <v>0</v>
      </c>
    </row>
    <row r="114" spans="1:16" ht="25.5" x14ac:dyDescent="0.25">
      <c r="A114" s="49" t="s">
        <v>27</v>
      </c>
      <c r="B114" s="42">
        <v>98</v>
      </c>
      <c r="C114" s="63" t="s">
        <v>262</v>
      </c>
      <c r="D114" s="62" t="s">
        <v>263</v>
      </c>
      <c r="E114" s="44" t="s">
        <v>30</v>
      </c>
      <c r="F114" s="42" t="s">
        <v>31</v>
      </c>
      <c r="G114" s="45">
        <v>130.13999999999999</v>
      </c>
      <c r="H114" s="44">
        <v>15</v>
      </c>
      <c r="I114" s="42">
        <f t="shared" si="2"/>
        <v>1952.1</v>
      </c>
      <c r="J114" s="46" t="s">
        <v>32</v>
      </c>
      <c r="K114" s="43" t="s">
        <v>264</v>
      </c>
      <c r="L114" s="47"/>
      <c r="M114" s="47"/>
      <c r="N114" s="47"/>
      <c r="O114" s="47"/>
      <c r="P114" s="48">
        <f t="shared" si="3"/>
        <v>0</v>
      </c>
    </row>
    <row r="115" spans="1:16" ht="25.5" x14ac:dyDescent="0.25">
      <c r="A115" s="49" t="s">
        <v>27</v>
      </c>
      <c r="B115" s="42">
        <v>99</v>
      </c>
      <c r="C115" s="60" t="s">
        <v>265</v>
      </c>
      <c r="D115" s="43" t="s">
        <v>266</v>
      </c>
      <c r="E115" s="44" t="s">
        <v>30</v>
      </c>
      <c r="F115" s="42" t="s">
        <v>31</v>
      </c>
      <c r="G115" s="45">
        <v>84.63</v>
      </c>
      <c r="H115" s="44">
        <v>10</v>
      </c>
      <c r="I115" s="42">
        <f t="shared" si="2"/>
        <v>846.3</v>
      </c>
      <c r="J115" s="46" t="s">
        <v>37</v>
      </c>
      <c r="K115" s="43" t="s">
        <v>72</v>
      </c>
      <c r="L115" s="47"/>
      <c r="M115" s="47"/>
      <c r="N115" s="47"/>
      <c r="O115" s="47"/>
      <c r="P115" s="48">
        <f t="shared" si="3"/>
        <v>0</v>
      </c>
    </row>
    <row r="116" spans="1:16" ht="25.5" x14ac:dyDescent="0.25">
      <c r="A116" s="49" t="s">
        <v>27</v>
      </c>
      <c r="B116" s="42">
        <v>100</v>
      </c>
      <c r="C116" s="69" t="s">
        <v>267</v>
      </c>
      <c r="D116" s="69" t="s">
        <v>268</v>
      </c>
      <c r="E116" s="44" t="s">
        <v>30</v>
      </c>
      <c r="F116" s="42" t="s">
        <v>31</v>
      </c>
      <c r="G116" s="45">
        <v>365.15</v>
      </c>
      <c r="H116" s="44">
        <v>1</v>
      </c>
      <c r="I116" s="42">
        <f t="shared" si="2"/>
        <v>365.15</v>
      </c>
      <c r="J116" s="46" t="s">
        <v>32</v>
      </c>
      <c r="K116" s="43" t="s">
        <v>269</v>
      </c>
      <c r="L116" s="47"/>
      <c r="M116" s="47"/>
      <c r="N116" s="47"/>
      <c r="O116" s="47"/>
      <c r="P116" s="48">
        <f t="shared" si="3"/>
        <v>0</v>
      </c>
    </row>
    <row r="117" spans="1:16" ht="25.5" x14ac:dyDescent="0.25">
      <c r="A117" s="49" t="s">
        <v>27</v>
      </c>
      <c r="B117" s="42">
        <v>101</v>
      </c>
      <c r="C117" s="65" t="s">
        <v>270</v>
      </c>
      <c r="D117" s="51" t="s">
        <v>271</v>
      </c>
      <c r="E117" s="70" t="s">
        <v>36</v>
      </c>
      <c r="F117" s="42" t="s">
        <v>31</v>
      </c>
      <c r="G117" s="45">
        <v>625.58000000000004</v>
      </c>
      <c r="H117" s="70">
        <v>1</v>
      </c>
      <c r="I117" s="42">
        <f t="shared" si="2"/>
        <v>625.58000000000004</v>
      </c>
      <c r="J117" s="46" t="s">
        <v>32</v>
      </c>
      <c r="K117" s="43" t="s">
        <v>272</v>
      </c>
      <c r="L117" s="47"/>
      <c r="M117" s="47"/>
      <c r="N117" s="47"/>
      <c r="O117" s="47"/>
      <c r="P117" s="48">
        <f t="shared" si="3"/>
        <v>0</v>
      </c>
    </row>
    <row r="118" spans="1:16" ht="25.5" x14ac:dyDescent="0.25">
      <c r="A118" s="49" t="s">
        <v>27</v>
      </c>
      <c r="B118" s="42">
        <v>102</v>
      </c>
      <c r="C118" s="58" t="s">
        <v>273</v>
      </c>
      <c r="D118" s="49" t="s">
        <v>274</v>
      </c>
      <c r="E118" s="44" t="s">
        <v>36</v>
      </c>
      <c r="F118" s="42" t="s">
        <v>31</v>
      </c>
      <c r="G118" s="45">
        <v>774.32</v>
      </c>
      <c r="H118" s="44">
        <v>1</v>
      </c>
      <c r="I118" s="42">
        <f t="shared" si="2"/>
        <v>774.32</v>
      </c>
      <c r="J118" s="46" t="s">
        <v>32</v>
      </c>
      <c r="K118" s="43" t="s">
        <v>272</v>
      </c>
      <c r="L118" s="47"/>
      <c r="M118" s="47"/>
      <c r="N118" s="47"/>
      <c r="O118" s="47"/>
      <c r="P118" s="48">
        <f t="shared" si="3"/>
        <v>0</v>
      </c>
    </row>
    <row r="119" spans="1:16" ht="25.5" x14ac:dyDescent="0.25">
      <c r="A119" s="49" t="s">
        <v>27</v>
      </c>
      <c r="B119" s="42">
        <v>103</v>
      </c>
      <c r="C119" s="64" t="s">
        <v>275</v>
      </c>
      <c r="D119" s="56" t="s">
        <v>276</v>
      </c>
      <c r="E119" s="71" t="s">
        <v>36</v>
      </c>
      <c r="F119" s="42" t="s">
        <v>31</v>
      </c>
      <c r="G119" s="45">
        <v>870.92</v>
      </c>
      <c r="H119" s="71">
        <v>1</v>
      </c>
      <c r="I119" s="42">
        <f t="shared" si="2"/>
        <v>870.92</v>
      </c>
      <c r="J119" s="46" t="s">
        <v>32</v>
      </c>
      <c r="K119" s="43" t="s">
        <v>272</v>
      </c>
      <c r="L119" s="47"/>
      <c r="M119" s="47"/>
      <c r="N119" s="47"/>
      <c r="O119" s="47"/>
      <c r="P119" s="48">
        <f t="shared" si="3"/>
        <v>0</v>
      </c>
    </row>
    <row r="120" spans="1:16" ht="25.5" x14ac:dyDescent="0.25">
      <c r="A120" s="49" t="s">
        <v>27</v>
      </c>
      <c r="B120" s="42">
        <v>104</v>
      </c>
      <c r="C120" s="60" t="s">
        <v>277</v>
      </c>
      <c r="D120" s="43" t="s">
        <v>278</v>
      </c>
      <c r="E120" s="44" t="s">
        <v>36</v>
      </c>
      <c r="F120" s="42" t="s">
        <v>31</v>
      </c>
      <c r="G120" s="45">
        <v>281.39999999999998</v>
      </c>
      <c r="H120" s="44">
        <v>20</v>
      </c>
      <c r="I120" s="42">
        <f t="shared" si="2"/>
        <v>5628</v>
      </c>
      <c r="J120" s="46" t="s">
        <v>37</v>
      </c>
      <c r="K120" s="43" t="s">
        <v>224</v>
      </c>
      <c r="L120" s="47"/>
      <c r="M120" s="47"/>
      <c r="N120" s="47"/>
      <c r="O120" s="47"/>
      <c r="P120" s="48">
        <f t="shared" si="3"/>
        <v>0</v>
      </c>
    </row>
    <row r="121" spans="1:16" ht="25.5" x14ac:dyDescent="0.25">
      <c r="A121" s="49" t="s">
        <v>27</v>
      </c>
      <c r="B121" s="42">
        <v>105</v>
      </c>
      <c r="C121" s="60" t="s">
        <v>279</v>
      </c>
      <c r="D121" s="43" t="s">
        <v>280</v>
      </c>
      <c r="E121" s="44" t="s">
        <v>30</v>
      </c>
      <c r="F121" s="42" t="s">
        <v>31</v>
      </c>
      <c r="G121" s="45">
        <v>97.41</v>
      </c>
      <c r="H121" s="44">
        <v>20</v>
      </c>
      <c r="I121" s="42">
        <f t="shared" si="2"/>
        <v>1948.1999999999998</v>
      </c>
      <c r="J121" s="46" t="s">
        <v>37</v>
      </c>
      <c r="K121" s="43" t="s">
        <v>72</v>
      </c>
      <c r="L121" s="47"/>
      <c r="M121" s="47"/>
      <c r="N121" s="47"/>
      <c r="O121" s="47"/>
      <c r="P121" s="48">
        <f t="shared" si="3"/>
        <v>0</v>
      </c>
    </row>
    <row r="122" spans="1:16" ht="25.5" x14ac:dyDescent="0.25">
      <c r="A122" s="49" t="s">
        <v>27</v>
      </c>
      <c r="B122" s="42">
        <v>106</v>
      </c>
      <c r="C122" s="60" t="s">
        <v>281</v>
      </c>
      <c r="D122" s="43" t="s">
        <v>282</v>
      </c>
      <c r="E122" s="44" t="s">
        <v>36</v>
      </c>
      <c r="F122" s="42" t="s">
        <v>31</v>
      </c>
      <c r="G122" s="45">
        <v>59.89</v>
      </c>
      <c r="H122" s="44">
        <v>80</v>
      </c>
      <c r="I122" s="42">
        <f t="shared" si="2"/>
        <v>4791.2</v>
      </c>
      <c r="J122" s="46" t="s">
        <v>37</v>
      </c>
      <c r="K122" s="43" t="s">
        <v>72</v>
      </c>
      <c r="L122" s="47"/>
      <c r="M122" s="47"/>
      <c r="N122" s="47"/>
      <c r="O122" s="47"/>
      <c r="P122" s="48">
        <f t="shared" si="3"/>
        <v>0</v>
      </c>
    </row>
    <row r="123" spans="1:16" ht="25.5" x14ac:dyDescent="0.25">
      <c r="A123" s="49" t="s">
        <v>27</v>
      </c>
      <c r="B123" s="42">
        <v>107</v>
      </c>
      <c r="C123" s="60" t="s">
        <v>283</v>
      </c>
      <c r="D123" s="43" t="s">
        <v>284</v>
      </c>
      <c r="E123" s="44" t="s">
        <v>36</v>
      </c>
      <c r="F123" s="42" t="s">
        <v>31</v>
      </c>
      <c r="G123" s="45">
        <v>62.74</v>
      </c>
      <c r="H123" s="44">
        <v>24</v>
      </c>
      <c r="I123" s="42">
        <f t="shared" si="2"/>
        <v>1505.76</v>
      </c>
      <c r="J123" s="46" t="s">
        <v>37</v>
      </c>
      <c r="K123" s="43" t="s">
        <v>72</v>
      </c>
      <c r="L123" s="47"/>
      <c r="M123" s="47"/>
      <c r="N123" s="47"/>
      <c r="O123" s="47"/>
      <c r="P123" s="48">
        <f t="shared" si="3"/>
        <v>0</v>
      </c>
    </row>
    <row r="124" spans="1:16" ht="51" x14ac:dyDescent="0.25">
      <c r="A124" s="49" t="s">
        <v>27</v>
      </c>
      <c r="B124" s="42">
        <v>108</v>
      </c>
      <c r="C124" s="50" t="s">
        <v>285</v>
      </c>
      <c r="D124" s="50" t="s">
        <v>286</v>
      </c>
      <c r="E124" s="57" t="s">
        <v>30</v>
      </c>
      <c r="F124" s="42" t="s">
        <v>31</v>
      </c>
      <c r="G124" s="45">
        <v>25</v>
      </c>
      <c r="H124" s="44">
        <v>150</v>
      </c>
      <c r="I124" s="42">
        <f t="shared" si="2"/>
        <v>3750</v>
      </c>
      <c r="J124" s="46" t="s">
        <v>32</v>
      </c>
      <c r="K124" s="43" t="s">
        <v>67</v>
      </c>
      <c r="L124" s="47"/>
      <c r="M124" s="47"/>
      <c r="N124" s="47"/>
      <c r="O124" s="47"/>
      <c r="P124" s="48">
        <f t="shared" si="3"/>
        <v>0</v>
      </c>
    </row>
    <row r="125" spans="1:16" ht="51" x14ac:dyDescent="0.25">
      <c r="A125" s="49" t="s">
        <v>27</v>
      </c>
      <c r="B125" s="42">
        <v>109</v>
      </c>
      <c r="C125" s="50" t="s">
        <v>287</v>
      </c>
      <c r="D125" s="50" t="s">
        <v>288</v>
      </c>
      <c r="E125" s="57" t="s">
        <v>30</v>
      </c>
      <c r="F125" s="42" t="s">
        <v>31</v>
      </c>
      <c r="G125" s="45">
        <v>11.76</v>
      </c>
      <c r="H125" s="44">
        <v>5000</v>
      </c>
      <c r="I125" s="42">
        <f t="shared" si="2"/>
        <v>58800</v>
      </c>
      <c r="J125" s="46" t="s">
        <v>32</v>
      </c>
      <c r="K125" s="43" t="s">
        <v>67</v>
      </c>
      <c r="L125" s="47"/>
      <c r="M125" s="47"/>
      <c r="N125" s="47"/>
      <c r="O125" s="47"/>
      <c r="P125" s="48">
        <f t="shared" si="3"/>
        <v>0</v>
      </c>
    </row>
    <row r="126" spans="1:16" ht="51" x14ac:dyDescent="0.25">
      <c r="A126" s="49" t="s">
        <v>27</v>
      </c>
      <c r="B126" s="42">
        <v>110</v>
      </c>
      <c r="C126" s="50" t="s">
        <v>289</v>
      </c>
      <c r="D126" s="50" t="s">
        <v>290</v>
      </c>
      <c r="E126" s="57" t="s">
        <v>30</v>
      </c>
      <c r="F126" s="42" t="s">
        <v>31</v>
      </c>
      <c r="G126" s="45">
        <v>89.03</v>
      </c>
      <c r="H126" s="44">
        <v>50</v>
      </c>
      <c r="I126" s="42">
        <f t="shared" si="2"/>
        <v>4451.5</v>
      </c>
      <c r="J126" s="46" t="s">
        <v>32</v>
      </c>
      <c r="K126" s="43" t="s">
        <v>67</v>
      </c>
      <c r="L126" s="47"/>
      <c r="M126" s="47"/>
      <c r="N126" s="47"/>
      <c r="O126" s="47"/>
      <c r="P126" s="48">
        <f t="shared" si="3"/>
        <v>0</v>
      </c>
    </row>
    <row r="127" spans="1:16" ht="38.25" x14ac:dyDescent="0.25">
      <c r="A127" s="49" t="s">
        <v>27</v>
      </c>
      <c r="B127" s="42">
        <v>111</v>
      </c>
      <c r="C127" s="50" t="s">
        <v>291</v>
      </c>
      <c r="D127" s="50" t="s">
        <v>292</v>
      </c>
      <c r="E127" s="57" t="s">
        <v>30</v>
      </c>
      <c r="F127" s="42" t="s">
        <v>31</v>
      </c>
      <c r="G127" s="45">
        <v>113.53</v>
      </c>
      <c r="H127" s="44">
        <v>100</v>
      </c>
      <c r="I127" s="42">
        <f t="shared" si="2"/>
        <v>11353</v>
      </c>
      <c r="J127" s="46" t="s">
        <v>32</v>
      </c>
      <c r="K127" s="43" t="s">
        <v>67</v>
      </c>
      <c r="L127" s="47"/>
      <c r="M127" s="47"/>
      <c r="N127" s="47"/>
      <c r="O127" s="47"/>
      <c r="P127" s="48">
        <f t="shared" si="3"/>
        <v>0</v>
      </c>
    </row>
    <row r="128" spans="1:16" ht="25.5" x14ac:dyDescent="0.25">
      <c r="A128" s="49" t="s">
        <v>27</v>
      </c>
      <c r="B128" s="42">
        <v>112</v>
      </c>
      <c r="C128" s="50" t="s">
        <v>293</v>
      </c>
      <c r="D128" s="50" t="s">
        <v>294</v>
      </c>
      <c r="E128" s="57" t="s">
        <v>30</v>
      </c>
      <c r="F128" s="42" t="s">
        <v>31</v>
      </c>
      <c r="G128" s="45">
        <v>25.13</v>
      </c>
      <c r="H128" s="44">
        <v>40</v>
      </c>
      <c r="I128" s="42">
        <f t="shared" si="2"/>
        <v>1005.1999999999999</v>
      </c>
      <c r="J128" s="46" t="s">
        <v>32</v>
      </c>
      <c r="K128" s="43" t="s">
        <v>67</v>
      </c>
      <c r="L128" s="47"/>
      <c r="M128" s="47"/>
      <c r="N128" s="47"/>
      <c r="O128" s="47"/>
      <c r="P128" s="48">
        <f t="shared" si="3"/>
        <v>0</v>
      </c>
    </row>
    <row r="129" spans="1:16" ht="25.5" x14ac:dyDescent="0.25">
      <c r="A129" s="49" t="s">
        <v>27</v>
      </c>
      <c r="B129" s="42">
        <v>113</v>
      </c>
      <c r="C129" s="58" t="s">
        <v>295</v>
      </c>
      <c r="D129" s="58" t="s">
        <v>296</v>
      </c>
      <c r="E129" s="57" t="s">
        <v>30</v>
      </c>
      <c r="F129" s="42" t="s">
        <v>31</v>
      </c>
      <c r="G129" s="45">
        <v>228.18</v>
      </c>
      <c r="H129" s="44">
        <v>15</v>
      </c>
      <c r="I129" s="42">
        <f t="shared" si="2"/>
        <v>3422.7000000000003</v>
      </c>
      <c r="J129" s="46" t="s">
        <v>32</v>
      </c>
      <c r="K129" s="43" t="s">
        <v>297</v>
      </c>
      <c r="L129" s="47"/>
      <c r="M129" s="47"/>
      <c r="N129" s="47"/>
      <c r="O129" s="47"/>
      <c r="P129" s="48">
        <f t="shared" si="3"/>
        <v>0</v>
      </c>
    </row>
    <row r="130" spans="1:16" ht="25.5" x14ac:dyDescent="0.25">
      <c r="A130" s="49" t="s">
        <v>27</v>
      </c>
      <c r="B130" s="42">
        <v>114</v>
      </c>
      <c r="C130" s="64" t="s">
        <v>298</v>
      </c>
      <c r="D130" s="58" t="s">
        <v>299</v>
      </c>
      <c r="E130" s="57" t="s">
        <v>30</v>
      </c>
      <c r="F130" s="42" t="s">
        <v>31</v>
      </c>
      <c r="G130" s="45">
        <v>214.82</v>
      </c>
      <c r="H130" s="44">
        <v>80</v>
      </c>
      <c r="I130" s="42">
        <f t="shared" si="2"/>
        <v>17185.599999999999</v>
      </c>
      <c r="J130" s="46" t="s">
        <v>32</v>
      </c>
      <c r="K130" s="43" t="s">
        <v>297</v>
      </c>
      <c r="L130" s="47"/>
      <c r="M130" s="47"/>
      <c r="N130" s="47"/>
      <c r="O130" s="47"/>
      <c r="P130" s="48">
        <f t="shared" si="3"/>
        <v>0</v>
      </c>
    </row>
    <row r="131" spans="1:16" ht="38.25" x14ac:dyDescent="0.25">
      <c r="A131" s="49" t="s">
        <v>27</v>
      </c>
      <c r="B131" s="42">
        <v>115</v>
      </c>
      <c r="C131" s="50" t="s">
        <v>300</v>
      </c>
      <c r="D131" s="50" t="s">
        <v>301</v>
      </c>
      <c r="E131" s="44" t="s">
        <v>30</v>
      </c>
      <c r="F131" s="42" t="s">
        <v>31</v>
      </c>
      <c r="G131" s="45">
        <v>912.31</v>
      </c>
      <c r="H131" s="44">
        <v>2</v>
      </c>
      <c r="I131" s="42">
        <f t="shared" si="2"/>
        <v>1824.62</v>
      </c>
      <c r="J131" s="53" t="s">
        <v>57</v>
      </c>
      <c r="K131" s="59" t="s">
        <v>302</v>
      </c>
      <c r="L131" s="47"/>
      <c r="M131" s="47"/>
      <c r="N131" s="47"/>
      <c r="O131" s="47"/>
      <c r="P131" s="48">
        <f t="shared" si="3"/>
        <v>0</v>
      </c>
    </row>
    <row r="132" spans="1:16" ht="25.5" x14ac:dyDescent="0.25">
      <c r="A132" s="49" t="s">
        <v>27</v>
      </c>
      <c r="B132" s="42">
        <v>116</v>
      </c>
      <c r="C132" s="72" t="s">
        <v>303</v>
      </c>
      <c r="D132" s="50" t="s">
        <v>304</v>
      </c>
      <c r="E132" s="44" t="s">
        <v>30</v>
      </c>
      <c r="F132" s="42" t="s">
        <v>31</v>
      </c>
      <c r="G132" s="45">
        <v>109.04</v>
      </c>
      <c r="H132" s="44">
        <v>5</v>
      </c>
      <c r="I132" s="42">
        <f t="shared" si="2"/>
        <v>545.20000000000005</v>
      </c>
      <c r="J132" s="46" t="s">
        <v>37</v>
      </c>
      <c r="K132" s="43" t="s">
        <v>38</v>
      </c>
      <c r="L132" s="47"/>
      <c r="M132" s="47"/>
      <c r="N132" s="47"/>
      <c r="O132" s="47"/>
      <c r="P132" s="48">
        <f t="shared" si="3"/>
        <v>0</v>
      </c>
    </row>
    <row r="133" spans="1:16" ht="25.5" x14ac:dyDescent="0.25">
      <c r="A133" s="49" t="s">
        <v>27</v>
      </c>
      <c r="B133" s="42">
        <v>117</v>
      </c>
      <c r="C133" s="60" t="s">
        <v>305</v>
      </c>
      <c r="D133" s="56" t="s">
        <v>306</v>
      </c>
      <c r="E133" s="44" t="s">
        <v>36</v>
      </c>
      <c r="F133" s="42" t="s">
        <v>31</v>
      </c>
      <c r="G133" s="45">
        <v>20.53</v>
      </c>
      <c r="H133" s="44">
        <v>260</v>
      </c>
      <c r="I133" s="42">
        <f t="shared" si="2"/>
        <v>5337.8</v>
      </c>
      <c r="J133" s="46" t="s">
        <v>32</v>
      </c>
      <c r="K133" s="43" t="s">
        <v>33</v>
      </c>
      <c r="L133" s="47"/>
      <c r="M133" s="47"/>
      <c r="N133" s="47"/>
      <c r="O133" s="47"/>
      <c r="P133" s="48">
        <f t="shared" si="3"/>
        <v>0</v>
      </c>
    </row>
    <row r="134" spans="1:16" ht="25.5" x14ac:dyDescent="0.25">
      <c r="A134" s="49" t="s">
        <v>27</v>
      </c>
      <c r="B134" s="42">
        <v>118</v>
      </c>
      <c r="C134" s="60" t="s">
        <v>307</v>
      </c>
      <c r="D134" s="43" t="s">
        <v>306</v>
      </c>
      <c r="E134" s="44"/>
      <c r="F134" s="42" t="s">
        <v>31</v>
      </c>
      <c r="G134" s="45">
        <v>19.829999999999998</v>
      </c>
      <c r="H134" s="44">
        <v>150</v>
      </c>
      <c r="I134" s="42">
        <f t="shared" si="2"/>
        <v>2974.4999999999995</v>
      </c>
      <c r="J134" s="46" t="s">
        <v>32</v>
      </c>
      <c r="K134" s="43" t="s">
        <v>33</v>
      </c>
      <c r="L134" s="47"/>
      <c r="M134" s="47"/>
      <c r="N134" s="47"/>
      <c r="O134" s="47"/>
      <c r="P134" s="48">
        <f t="shared" si="3"/>
        <v>0</v>
      </c>
    </row>
    <row r="135" spans="1:16" ht="25.5" x14ac:dyDescent="0.25">
      <c r="A135" s="49" t="s">
        <v>27</v>
      </c>
      <c r="B135" s="42">
        <v>119</v>
      </c>
      <c r="C135" s="60" t="s">
        <v>308</v>
      </c>
      <c r="D135" s="43" t="s">
        <v>309</v>
      </c>
      <c r="E135" s="44" t="s">
        <v>36</v>
      </c>
      <c r="F135" s="42" t="s">
        <v>31</v>
      </c>
      <c r="G135" s="45">
        <v>24.05</v>
      </c>
      <c r="H135" s="44">
        <v>2000</v>
      </c>
      <c r="I135" s="42">
        <f t="shared" si="2"/>
        <v>48100</v>
      </c>
      <c r="J135" s="46" t="s">
        <v>32</v>
      </c>
      <c r="K135" s="43" t="s">
        <v>95</v>
      </c>
      <c r="L135" s="47"/>
      <c r="M135" s="47"/>
      <c r="N135" s="47"/>
      <c r="O135" s="47"/>
      <c r="P135" s="48">
        <f t="shared" si="3"/>
        <v>0</v>
      </c>
    </row>
    <row r="136" spans="1:16" ht="25.5" x14ac:dyDescent="0.25">
      <c r="A136" s="49" t="s">
        <v>27</v>
      </c>
      <c r="B136" s="42">
        <v>120</v>
      </c>
      <c r="C136" s="60" t="s">
        <v>310</v>
      </c>
      <c r="D136" s="43" t="s">
        <v>311</v>
      </c>
      <c r="E136" s="44" t="s">
        <v>36</v>
      </c>
      <c r="F136" s="42" t="s">
        <v>31</v>
      </c>
      <c r="G136" s="45">
        <v>55.6</v>
      </c>
      <c r="H136" s="44">
        <v>800</v>
      </c>
      <c r="I136" s="42">
        <f t="shared" si="2"/>
        <v>44480</v>
      </c>
      <c r="J136" s="46" t="s">
        <v>32</v>
      </c>
      <c r="K136" s="43" t="s">
        <v>95</v>
      </c>
      <c r="L136" s="47"/>
      <c r="M136" s="47"/>
      <c r="N136" s="47"/>
      <c r="O136" s="47"/>
      <c r="P136" s="48">
        <f t="shared" si="3"/>
        <v>0</v>
      </c>
    </row>
    <row r="137" spans="1:16" ht="25.5" x14ac:dyDescent="0.25">
      <c r="A137" s="49" t="s">
        <v>27</v>
      </c>
      <c r="B137" s="42">
        <v>121</v>
      </c>
      <c r="C137" s="60" t="s">
        <v>312</v>
      </c>
      <c r="D137" s="43" t="s">
        <v>313</v>
      </c>
      <c r="E137" s="44" t="s">
        <v>30</v>
      </c>
      <c r="F137" s="42" t="s">
        <v>31</v>
      </c>
      <c r="G137" s="45">
        <v>76.09</v>
      </c>
      <c r="H137" s="44">
        <v>10</v>
      </c>
      <c r="I137" s="42">
        <f t="shared" si="2"/>
        <v>760.90000000000009</v>
      </c>
      <c r="J137" s="46" t="s">
        <v>37</v>
      </c>
      <c r="K137" s="43" t="s">
        <v>72</v>
      </c>
      <c r="L137" s="47"/>
      <c r="M137" s="47"/>
      <c r="N137" s="47"/>
      <c r="O137" s="47"/>
      <c r="P137" s="48">
        <f t="shared" si="3"/>
        <v>0</v>
      </c>
    </row>
    <row r="138" spans="1:16" ht="25.5" x14ac:dyDescent="0.25">
      <c r="A138" s="49" t="s">
        <v>27</v>
      </c>
      <c r="B138" s="42">
        <v>122</v>
      </c>
      <c r="C138" s="60" t="s">
        <v>314</v>
      </c>
      <c r="D138" s="43" t="s">
        <v>315</v>
      </c>
      <c r="E138" s="44" t="s">
        <v>30</v>
      </c>
      <c r="F138" s="42" t="s">
        <v>31</v>
      </c>
      <c r="G138" s="45">
        <v>127.86</v>
      </c>
      <c r="H138" s="44">
        <v>10</v>
      </c>
      <c r="I138" s="42">
        <f t="shared" si="2"/>
        <v>1278.5999999999999</v>
      </c>
      <c r="J138" s="46" t="s">
        <v>32</v>
      </c>
      <c r="K138" s="43" t="s">
        <v>316</v>
      </c>
      <c r="L138" s="47"/>
      <c r="M138" s="47"/>
      <c r="N138" s="47"/>
      <c r="O138" s="47"/>
      <c r="P138" s="48">
        <f t="shared" si="3"/>
        <v>0</v>
      </c>
    </row>
    <row r="139" spans="1:16" ht="38.25" x14ac:dyDescent="0.25">
      <c r="A139" s="49" t="s">
        <v>27</v>
      </c>
      <c r="B139" s="42">
        <v>123</v>
      </c>
      <c r="C139" s="60" t="s">
        <v>317</v>
      </c>
      <c r="D139" s="43" t="s">
        <v>318</v>
      </c>
      <c r="E139" s="44" t="s">
        <v>30</v>
      </c>
      <c r="F139" s="42" t="s">
        <v>31</v>
      </c>
      <c r="G139" s="45">
        <v>581.80999999999995</v>
      </c>
      <c r="H139" s="44">
        <v>10</v>
      </c>
      <c r="I139" s="42">
        <f t="shared" si="2"/>
        <v>5818.0999999999995</v>
      </c>
      <c r="J139" s="46" t="s">
        <v>32</v>
      </c>
      <c r="K139" s="43" t="s">
        <v>264</v>
      </c>
      <c r="L139" s="47"/>
      <c r="M139" s="47"/>
      <c r="N139" s="47"/>
      <c r="O139" s="47"/>
      <c r="P139" s="48">
        <f t="shared" si="3"/>
        <v>0</v>
      </c>
    </row>
    <row r="140" spans="1:16" ht="25.5" x14ac:dyDescent="0.25">
      <c r="A140" s="49" t="s">
        <v>27</v>
      </c>
      <c r="B140" s="42">
        <v>124</v>
      </c>
      <c r="C140" s="60" t="s">
        <v>319</v>
      </c>
      <c r="D140" s="43" t="s">
        <v>320</v>
      </c>
      <c r="E140" s="44" t="s">
        <v>30</v>
      </c>
      <c r="F140" s="42" t="s">
        <v>31</v>
      </c>
      <c r="G140" s="45">
        <v>9.19</v>
      </c>
      <c r="H140" s="44">
        <v>100</v>
      </c>
      <c r="I140" s="42">
        <f t="shared" si="2"/>
        <v>919</v>
      </c>
      <c r="J140" s="46" t="s">
        <v>32</v>
      </c>
      <c r="K140" s="43" t="s">
        <v>67</v>
      </c>
      <c r="L140" s="47"/>
      <c r="M140" s="47"/>
      <c r="N140" s="47"/>
      <c r="O140" s="47"/>
      <c r="P140" s="48">
        <f t="shared" si="3"/>
        <v>0</v>
      </c>
    </row>
    <row r="141" spans="1:16" ht="38.25" x14ac:dyDescent="0.25">
      <c r="A141" s="49" t="s">
        <v>27</v>
      </c>
      <c r="B141" s="42">
        <v>125</v>
      </c>
      <c r="C141" s="50" t="s">
        <v>321</v>
      </c>
      <c r="D141" s="43" t="s">
        <v>322</v>
      </c>
      <c r="E141" s="44"/>
      <c r="F141" s="42" t="s">
        <v>31</v>
      </c>
      <c r="G141" s="45">
        <v>5.52</v>
      </c>
      <c r="H141" s="44">
        <v>2500</v>
      </c>
      <c r="I141" s="42">
        <f t="shared" si="2"/>
        <v>13799.999999999998</v>
      </c>
      <c r="J141" s="46" t="s">
        <v>32</v>
      </c>
      <c r="K141" s="43" t="s">
        <v>67</v>
      </c>
      <c r="L141" s="47"/>
      <c r="M141" s="47"/>
      <c r="N141" s="47"/>
      <c r="O141" s="47"/>
      <c r="P141" s="48">
        <f t="shared" si="3"/>
        <v>0</v>
      </c>
    </row>
    <row r="142" spans="1:16" ht="25.5" x14ac:dyDescent="0.25">
      <c r="A142" s="49" t="s">
        <v>27</v>
      </c>
      <c r="B142" s="42">
        <v>126</v>
      </c>
      <c r="C142" s="60" t="s">
        <v>323</v>
      </c>
      <c r="D142" s="43" t="s">
        <v>324</v>
      </c>
      <c r="E142" s="44" t="s">
        <v>30</v>
      </c>
      <c r="F142" s="42" t="s">
        <v>31</v>
      </c>
      <c r="G142" s="45">
        <v>15.82</v>
      </c>
      <c r="H142" s="44">
        <v>50</v>
      </c>
      <c r="I142" s="42">
        <f t="shared" si="2"/>
        <v>791</v>
      </c>
      <c r="J142" s="46" t="s">
        <v>37</v>
      </c>
      <c r="K142" s="43" t="s">
        <v>38</v>
      </c>
      <c r="L142" s="47"/>
      <c r="M142" s="47"/>
      <c r="N142" s="47"/>
      <c r="O142" s="47"/>
      <c r="P142" s="48">
        <f t="shared" si="3"/>
        <v>0</v>
      </c>
    </row>
    <row r="143" spans="1:16" ht="25.5" x14ac:dyDescent="0.25">
      <c r="A143" s="49" t="s">
        <v>27</v>
      </c>
      <c r="B143" s="42">
        <v>127</v>
      </c>
      <c r="C143" s="60" t="s">
        <v>325</v>
      </c>
      <c r="D143" s="43" t="s">
        <v>326</v>
      </c>
      <c r="E143" s="44" t="s">
        <v>30</v>
      </c>
      <c r="F143" s="42" t="s">
        <v>31</v>
      </c>
      <c r="G143" s="45">
        <v>21.9</v>
      </c>
      <c r="H143" s="44">
        <v>50</v>
      </c>
      <c r="I143" s="42">
        <f t="shared" si="2"/>
        <v>1095</v>
      </c>
      <c r="J143" s="46" t="s">
        <v>37</v>
      </c>
      <c r="K143" s="43" t="s">
        <v>38</v>
      </c>
      <c r="L143" s="47"/>
      <c r="M143" s="47"/>
      <c r="N143" s="47"/>
      <c r="O143" s="47"/>
      <c r="P143" s="48">
        <f t="shared" si="3"/>
        <v>0</v>
      </c>
    </row>
    <row r="144" spans="1:16" ht="25.5" x14ac:dyDescent="0.25">
      <c r="A144" s="49" t="s">
        <v>27</v>
      </c>
      <c r="B144" s="42">
        <v>128</v>
      </c>
      <c r="C144" s="60" t="s">
        <v>327</v>
      </c>
      <c r="D144" s="43" t="s">
        <v>324</v>
      </c>
      <c r="E144" s="44" t="s">
        <v>30</v>
      </c>
      <c r="F144" s="42" t="s">
        <v>31</v>
      </c>
      <c r="G144" s="45">
        <v>61.67</v>
      </c>
      <c r="H144" s="44">
        <v>50</v>
      </c>
      <c r="I144" s="42">
        <f t="shared" si="2"/>
        <v>3083.5</v>
      </c>
      <c r="J144" s="46" t="s">
        <v>37</v>
      </c>
      <c r="K144" s="43" t="s">
        <v>38</v>
      </c>
      <c r="L144" s="47"/>
      <c r="M144" s="47"/>
      <c r="N144" s="47"/>
      <c r="O144" s="47"/>
      <c r="P144" s="48">
        <f t="shared" si="3"/>
        <v>0</v>
      </c>
    </row>
    <row r="145" spans="1:16" ht="25.5" x14ac:dyDescent="0.25">
      <c r="A145" s="49" t="s">
        <v>27</v>
      </c>
      <c r="B145" s="42">
        <v>129</v>
      </c>
      <c r="C145" s="60" t="s">
        <v>328</v>
      </c>
      <c r="D145" s="43" t="s">
        <v>329</v>
      </c>
      <c r="E145" s="44" t="s">
        <v>30</v>
      </c>
      <c r="F145" s="42" t="s">
        <v>31</v>
      </c>
      <c r="G145" s="45">
        <v>4327.58</v>
      </c>
      <c r="H145" s="44">
        <v>3</v>
      </c>
      <c r="I145" s="42">
        <f t="shared" ref="I145:I161" si="4">G145*H145</f>
        <v>12982.74</v>
      </c>
      <c r="J145" s="100" t="s">
        <v>57</v>
      </c>
      <c r="K145" s="59" t="s">
        <v>330</v>
      </c>
      <c r="L145" s="47"/>
      <c r="M145" s="47"/>
      <c r="N145" s="47"/>
      <c r="O145" s="47"/>
      <c r="P145" s="48">
        <f t="shared" ref="P145" si="5">H145*O145</f>
        <v>0</v>
      </c>
    </row>
    <row r="146" spans="1:16" ht="51" x14ac:dyDescent="0.25">
      <c r="A146" s="49" t="s">
        <v>27</v>
      </c>
      <c r="B146" s="42">
        <v>130</v>
      </c>
      <c r="C146" s="60" t="s">
        <v>331</v>
      </c>
      <c r="D146" s="43" t="s">
        <v>332</v>
      </c>
      <c r="E146" s="44" t="s">
        <v>30</v>
      </c>
      <c r="F146" s="42" t="s">
        <v>31</v>
      </c>
      <c r="G146" s="45">
        <v>19.59</v>
      </c>
      <c r="H146" s="44">
        <v>80</v>
      </c>
      <c r="I146" s="42">
        <f t="shared" si="4"/>
        <v>1567.2</v>
      </c>
      <c r="J146" s="46" t="s">
        <v>32</v>
      </c>
      <c r="K146" s="43" t="s">
        <v>188</v>
      </c>
      <c r="L146" s="47"/>
      <c r="M146" s="47"/>
      <c r="N146" s="47"/>
      <c r="O146" s="47"/>
      <c r="P146" s="48">
        <f t="shared" ref="P146:P161" si="6">H146*O146</f>
        <v>0</v>
      </c>
    </row>
    <row r="147" spans="1:16" ht="38.25" x14ac:dyDescent="0.25">
      <c r="A147" s="49" t="s">
        <v>27</v>
      </c>
      <c r="B147" s="42">
        <v>131</v>
      </c>
      <c r="C147" s="60" t="s">
        <v>333</v>
      </c>
      <c r="D147" s="43" t="s">
        <v>334</v>
      </c>
      <c r="E147" s="44" t="s">
        <v>30</v>
      </c>
      <c r="F147" s="42" t="s">
        <v>31</v>
      </c>
      <c r="G147" s="45">
        <v>34.04</v>
      </c>
      <c r="H147" s="44">
        <v>20</v>
      </c>
      <c r="I147" s="42">
        <f t="shared" si="4"/>
        <v>680.8</v>
      </c>
      <c r="J147" s="46" t="s">
        <v>32</v>
      </c>
      <c r="K147" s="43" t="s">
        <v>335</v>
      </c>
      <c r="L147" s="47"/>
      <c r="M147" s="47"/>
      <c r="N147" s="47"/>
      <c r="O147" s="47"/>
      <c r="P147" s="48">
        <f t="shared" si="6"/>
        <v>0</v>
      </c>
    </row>
    <row r="148" spans="1:16" ht="38.25" x14ac:dyDescent="0.25">
      <c r="A148" s="49" t="s">
        <v>27</v>
      </c>
      <c r="B148" s="42">
        <v>132</v>
      </c>
      <c r="C148" s="60" t="s">
        <v>336</v>
      </c>
      <c r="D148" s="43" t="s">
        <v>337</v>
      </c>
      <c r="E148" s="44" t="s">
        <v>30</v>
      </c>
      <c r="F148" s="42" t="s">
        <v>31</v>
      </c>
      <c r="G148" s="45">
        <v>56.04</v>
      </c>
      <c r="H148" s="44">
        <v>20</v>
      </c>
      <c r="I148" s="42">
        <f t="shared" si="4"/>
        <v>1120.8</v>
      </c>
      <c r="J148" s="46" t="s">
        <v>32</v>
      </c>
      <c r="K148" s="43" t="s">
        <v>335</v>
      </c>
      <c r="L148" s="47"/>
      <c r="M148" s="47"/>
      <c r="N148" s="47"/>
      <c r="O148" s="47"/>
      <c r="P148" s="48">
        <f t="shared" si="6"/>
        <v>0</v>
      </c>
    </row>
    <row r="149" spans="1:16" ht="38.25" x14ac:dyDescent="0.25">
      <c r="A149" s="49" t="s">
        <v>27</v>
      </c>
      <c r="B149" s="42">
        <v>133</v>
      </c>
      <c r="C149" s="60" t="s">
        <v>338</v>
      </c>
      <c r="D149" s="43" t="s">
        <v>339</v>
      </c>
      <c r="E149" s="44" t="s">
        <v>30</v>
      </c>
      <c r="F149" s="42" t="s">
        <v>31</v>
      </c>
      <c r="G149" s="45">
        <v>12.67</v>
      </c>
      <c r="H149" s="44">
        <v>80</v>
      </c>
      <c r="I149" s="42">
        <f t="shared" si="4"/>
        <v>1013.6</v>
      </c>
      <c r="J149" s="53" t="s">
        <v>32</v>
      </c>
      <c r="K149" s="59" t="s">
        <v>340</v>
      </c>
      <c r="L149" s="47"/>
      <c r="M149" s="47"/>
      <c r="N149" s="47"/>
      <c r="O149" s="47"/>
      <c r="P149" s="48">
        <f t="shared" si="6"/>
        <v>0</v>
      </c>
    </row>
    <row r="150" spans="1:16" ht="25.5" x14ac:dyDescent="0.25">
      <c r="A150" s="49" t="s">
        <v>27</v>
      </c>
      <c r="B150" s="42">
        <v>134</v>
      </c>
      <c r="C150" s="64" t="s">
        <v>341</v>
      </c>
      <c r="D150" s="43" t="s">
        <v>342</v>
      </c>
      <c r="E150" s="44" t="s">
        <v>30</v>
      </c>
      <c r="F150" s="42" t="s">
        <v>31</v>
      </c>
      <c r="G150" s="45">
        <v>1581.12</v>
      </c>
      <c r="H150" s="44">
        <v>10</v>
      </c>
      <c r="I150" s="42">
        <f t="shared" si="4"/>
        <v>15811.199999999999</v>
      </c>
      <c r="J150" s="46" t="s">
        <v>37</v>
      </c>
      <c r="K150" s="43" t="s">
        <v>343</v>
      </c>
      <c r="L150" s="47"/>
      <c r="M150" s="47"/>
      <c r="N150" s="47"/>
      <c r="O150" s="47"/>
      <c r="P150" s="48">
        <f t="shared" si="6"/>
        <v>0</v>
      </c>
    </row>
    <row r="151" spans="1:16" ht="25.5" x14ac:dyDescent="0.25">
      <c r="A151" s="49" t="s">
        <v>27</v>
      </c>
      <c r="B151" s="42">
        <v>135</v>
      </c>
      <c r="C151" s="60" t="s">
        <v>344</v>
      </c>
      <c r="D151" s="43" t="s">
        <v>345</v>
      </c>
      <c r="E151" s="44" t="s">
        <v>36</v>
      </c>
      <c r="F151" s="42" t="s">
        <v>31</v>
      </c>
      <c r="G151" s="45">
        <v>202.82</v>
      </c>
      <c r="H151" s="44">
        <v>100</v>
      </c>
      <c r="I151" s="42">
        <f t="shared" si="4"/>
        <v>20282</v>
      </c>
      <c r="J151" s="46" t="s">
        <v>37</v>
      </c>
      <c r="K151" s="43" t="s">
        <v>72</v>
      </c>
      <c r="L151" s="47"/>
      <c r="M151" s="47"/>
      <c r="N151" s="47"/>
      <c r="O151" s="47"/>
      <c r="P151" s="48">
        <f t="shared" si="6"/>
        <v>0</v>
      </c>
    </row>
    <row r="152" spans="1:16" ht="25.5" x14ac:dyDescent="0.25">
      <c r="A152" s="49" t="s">
        <v>27</v>
      </c>
      <c r="B152" s="42">
        <v>136</v>
      </c>
      <c r="C152" s="60" t="s">
        <v>346</v>
      </c>
      <c r="D152" s="43" t="s">
        <v>345</v>
      </c>
      <c r="E152" s="44" t="s">
        <v>36</v>
      </c>
      <c r="F152" s="42" t="s">
        <v>31</v>
      </c>
      <c r="G152" s="45">
        <v>253.98</v>
      </c>
      <c r="H152" s="44">
        <v>5</v>
      </c>
      <c r="I152" s="42">
        <f t="shared" si="4"/>
        <v>1269.8999999999999</v>
      </c>
      <c r="J152" s="46" t="s">
        <v>37</v>
      </c>
      <c r="K152" s="43" t="s">
        <v>72</v>
      </c>
      <c r="L152" s="47"/>
      <c r="M152" s="47"/>
      <c r="N152" s="47"/>
      <c r="O152" s="47"/>
      <c r="P152" s="48">
        <f t="shared" si="6"/>
        <v>0</v>
      </c>
    </row>
    <row r="153" spans="1:16" ht="25.5" x14ac:dyDescent="0.25">
      <c r="A153" s="49" t="s">
        <v>27</v>
      </c>
      <c r="B153" s="42">
        <v>137</v>
      </c>
      <c r="C153" s="50" t="s">
        <v>347</v>
      </c>
      <c r="D153" s="50" t="s">
        <v>348</v>
      </c>
      <c r="E153" s="57" t="s">
        <v>30</v>
      </c>
      <c r="F153" s="42" t="s">
        <v>31</v>
      </c>
      <c r="G153" s="45">
        <v>10854.42</v>
      </c>
      <c r="H153" s="44">
        <v>2</v>
      </c>
      <c r="I153" s="42">
        <f t="shared" si="4"/>
        <v>21708.84</v>
      </c>
      <c r="J153" s="46" t="s">
        <v>37</v>
      </c>
      <c r="K153" s="43" t="s">
        <v>78</v>
      </c>
      <c r="L153" s="47"/>
      <c r="M153" s="47"/>
      <c r="N153" s="47"/>
      <c r="O153" s="47"/>
      <c r="P153" s="48">
        <f t="shared" si="6"/>
        <v>0</v>
      </c>
    </row>
    <row r="154" spans="1:16" ht="25.5" x14ac:dyDescent="0.25">
      <c r="A154" s="49" t="s">
        <v>27</v>
      </c>
      <c r="B154" s="42">
        <v>138</v>
      </c>
      <c r="C154" s="50" t="s">
        <v>349</v>
      </c>
      <c r="D154" s="50" t="s">
        <v>350</v>
      </c>
      <c r="E154" s="57" t="s">
        <v>30</v>
      </c>
      <c r="F154" s="42" t="s">
        <v>31</v>
      </c>
      <c r="G154" s="45">
        <v>713.38</v>
      </c>
      <c r="H154" s="44">
        <v>5</v>
      </c>
      <c r="I154" s="42">
        <f t="shared" si="4"/>
        <v>3566.9</v>
      </c>
      <c r="J154" s="46" t="s">
        <v>57</v>
      </c>
      <c r="K154" s="43" t="s">
        <v>378</v>
      </c>
      <c r="L154" s="47"/>
      <c r="M154" s="47"/>
      <c r="N154" s="47"/>
      <c r="O154" s="47"/>
      <c r="P154" s="48">
        <f t="shared" si="6"/>
        <v>0</v>
      </c>
    </row>
    <row r="155" spans="1:16" ht="25.5" x14ac:dyDescent="0.25">
      <c r="A155" s="49" t="s">
        <v>27</v>
      </c>
      <c r="B155" s="42">
        <v>139</v>
      </c>
      <c r="C155" s="50" t="s">
        <v>351</v>
      </c>
      <c r="D155" s="50" t="s">
        <v>352</v>
      </c>
      <c r="E155" s="57" t="s">
        <v>30</v>
      </c>
      <c r="F155" s="42" t="s">
        <v>31</v>
      </c>
      <c r="G155" s="45">
        <v>78.900000000000006</v>
      </c>
      <c r="H155" s="44">
        <v>5</v>
      </c>
      <c r="I155" s="42">
        <f t="shared" si="4"/>
        <v>394.5</v>
      </c>
      <c r="J155" s="46" t="s">
        <v>32</v>
      </c>
      <c r="K155" s="43" t="s">
        <v>95</v>
      </c>
      <c r="L155" s="47"/>
      <c r="M155" s="47"/>
      <c r="N155" s="47"/>
      <c r="O155" s="47"/>
      <c r="P155" s="48">
        <f t="shared" si="6"/>
        <v>0</v>
      </c>
    </row>
    <row r="156" spans="1:16" ht="25.5" x14ac:dyDescent="0.25">
      <c r="A156" s="49" t="s">
        <v>27</v>
      </c>
      <c r="B156" s="42">
        <v>140</v>
      </c>
      <c r="C156" s="72" t="s">
        <v>353</v>
      </c>
      <c r="D156" s="50" t="s">
        <v>354</v>
      </c>
      <c r="E156" s="57" t="s">
        <v>30</v>
      </c>
      <c r="F156" s="42" t="s">
        <v>31</v>
      </c>
      <c r="G156" s="45">
        <v>507.39</v>
      </c>
      <c r="H156" s="44">
        <v>12</v>
      </c>
      <c r="I156" s="42">
        <f t="shared" si="4"/>
        <v>6088.68</v>
      </c>
      <c r="J156" s="53" t="s">
        <v>57</v>
      </c>
      <c r="K156" s="43" t="s">
        <v>355</v>
      </c>
      <c r="L156" s="47"/>
      <c r="M156" s="47"/>
      <c r="N156" s="47"/>
      <c r="O156" s="47"/>
      <c r="P156" s="48">
        <f t="shared" si="6"/>
        <v>0</v>
      </c>
    </row>
    <row r="157" spans="1:16" ht="25.5" x14ac:dyDescent="0.25">
      <c r="A157" s="49" t="s">
        <v>27</v>
      </c>
      <c r="B157" s="42">
        <v>141</v>
      </c>
      <c r="C157" s="60" t="s">
        <v>356</v>
      </c>
      <c r="D157" s="69" t="s">
        <v>357</v>
      </c>
      <c r="E157" s="44" t="s">
        <v>30</v>
      </c>
      <c r="F157" s="42" t="s">
        <v>31</v>
      </c>
      <c r="G157" s="45">
        <v>817.26</v>
      </c>
      <c r="H157" s="44">
        <v>2</v>
      </c>
      <c r="I157" s="42">
        <f t="shared" si="4"/>
        <v>1634.52</v>
      </c>
      <c r="J157" s="46" t="s">
        <v>32</v>
      </c>
      <c r="K157" s="43" t="s">
        <v>75</v>
      </c>
      <c r="L157" s="47"/>
      <c r="M157" s="47"/>
      <c r="N157" s="47"/>
      <c r="O157" s="47"/>
      <c r="P157" s="48">
        <f t="shared" si="6"/>
        <v>0</v>
      </c>
    </row>
    <row r="158" spans="1:16" ht="25.5" x14ac:dyDescent="0.25">
      <c r="A158" s="49" t="s">
        <v>27</v>
      </c>
      <c r="B158" s="42">
        <v>142</v>
      </c>
      <c r="C158" s="69" t="s">
        <v>358</v>
      </c>
      <c r="D158" s="69" t="s">
        <v>359</v>
      </c>
      <c r="E158" s="44" t="s">
        <v>30</v>
      </c>
      <c r="F158" s="42" t="s">
        <v>31</v>
      </c>
      <c r="G158" s="45">
        <v>872.66</v>
      </c>
      <c r="H158" s="44">
        <v>3</v>
      </c>
      <c r="I158" s="42">
        <f t="shared" si="4"/>
        <v>2617.98</v>
      </c>
      <c r="J158" s="46" t="s">
        <v>32</v>
      </c>
      <c r="K158" s="43" t="s">
        <v>75</v>
      </c>
      <c r="L158" s="47"/>
      <c r="M158" s="47"/>
      <c r="N158" s="47"/>
      <c r="O158" s="47"/>
      <c r="P158" s="48">
        <f t="shared" si="6"/>
        <v>0</v>
      </c>
    </row>
    <row r="159" spans="1:16" ht="25.5" x14ac:dyDescent="0.25">
      <c r="A159" s="49" t="s">
        <v>27</v>
      </c>
      <c r="B159" s="42">
        <v>143</v>
      </c>
      <c r="C159" s="69" t="s">
        <v>360</v>
      </c>
      <c r="D159" s="69" t="s">
        <v>357</v>
      </c>
      <c r="E159" s="44" t="s">
        <v>30</v>
      </c>
      <c r="F159" s="42" t="s">
        <v>31</v>
      </c>
      <c r="G159" s="45">
        <v>2194.92</v>
      </c>
      <c r="H159" s="44">
        <v>1</v>
      </c>
      <c r="I159" s="42">
        <f t="shared" si="4"/>
        <v>2194.92</v>
      </c>
      <c r="J159" s="46" t="s">
        <v>32</v>
      </c>
      <c r="K159" s="43" t="s">
        <v>75</v>
      </c>
      <c r="L159" s="47"/>
      <c r="M159" s="47"/>
      <c r="N159" s="47"/>
      <c r="O159" s="47"/>
      <c r="P159" s="48">
        <f t="shared" si="6"/>
        <v>0</v>
      </c>
    </row>
    <row r="160" spans="1:16" ht="25.5" x14ac:dyDescent="0.25">
      <c r="A160" s="73" t="s">
        <v>27</v>
      </c>
      <c r="B160" s="74">
        <v>144</v>
      </c>
      <c r="C160" s="75" t="s">
        <v>361</v>
      </c>
      <c r="D160" s="73" t="s">
        <v>362</v>
      </c>
      <c r="E160" s="70" t="s">
        <v>36</v>
      </c>
      <c r="F160" s="74" t="s">
        <v>31</v>
      </c>
      <c r="G160" s="76">
        <v>784.48</v>
      </c>
      <c r="H160" s="77">
        <v>4</v>
      </c>
      <c r="I160" s="74">
        <f t="shared" si="4"/>
        <v>3137.92</v>
      </c>
      <c r="J160" s="46" t="s">
        <v>32</v>
      </c>
      <c r="K160" s="43" t="s">
        <v>363</v>
      </c>
      <c r="L160" s="78"/>
      <c r="M160" s="78"/>
      <c r="N160" s="78"/>
      <c r="O160" s="78"/>
      <c r="P160" s="48">
        <f t="shared" si="6"/>
        <v>0</v>
      </c>
    </row>
    <row r="161" spans="1:16" ht="25.5" x14ac:dyDescent="0.25">
      <c r="A161" s="49" t="s">
        <v>27</v>
      </c>
      <c r="B161" s="42">
        <v>145</v>
      </c>
      <c r="C161" s="58" t="s">
        <v>364</v>
      </c>
      <c r="D161" s="58" t="s">
        <v>365</v>
      </c>
      <c r="E161" s="44" t="s">
        <v>36</v>
      </c>
      <c r="F161" s="42" t="s">
        <v>31</v>
      </c>
      <c r="G161" s="79">
        <v>303.72000000000003</v>
      </c>
      <c r="H161" s="44">
        <v>6</v>
      </c>
      <c r="I161" s="42">
        <f t="shared" si="4"/>
        <v>1822.3200000000002</v>
      </c>
      <c r="J161" s="46" t="s">
        <v>32</v>
      </c>
      <c r="K161" s="43" t="s">
        <v>363</v>
      </c>
      <c r="L161" s="47"/>
      <c r="M161" s="47"/>
      <c r="N161" s="47"/>
      <c r="O161" s="47"/>
      <c r="P161" s="48">
        <f t="shared" si="6"/>
        <v>0</v>
      </c>
    </row>
    <row r="162" spans="1:16" x14ac:dyDescent="0.25">
      <c r="A162" s="80"/>
      <c r="B162" s="81"/>
      <c r="C162" s="64"/>
      <c r="D162" s="64"/>
      <c r="E162" s="82"/>
      <c r="F162" s="83"/>
      <c r="G162" s="84"/>
      <c r="H162" s="85"/>
      <c r="I162" s="81"/>
      <c r="J162" s="81"/>
      <c r="K162" s="81"/>
      <c r="L162" s="86"/>
      <c r="M162" s="86"/>
      <c r="N162" s="86"/>
      <c r="O162" s="86"/>
      <c r="P162" s="48"/>
    </row>
    <row r="163" spans="1:16" ht="56.25" x14ac:dyDescent="0.25">
      <c r="A163" s="80"/>
      <c r="B163" s="81"/>
      <c r="C163" s="64"/>
      <c r="D163" s="64"/>
      <c r="E163" s="82"/>
      <c r="F163" s="83"/>
      <c r="G163" s="84"/>
      <c r="H163" s="85"/>
      <c r="I163" s="87" t="s">
        <v>366</v>
      </c>
      <c r="J163" s="81"/>
      <c r="K163" s="81"/>
      <c r="L163" s="86"/>
      <c r="M163" s="86"/>
      <c r="N163" s="88"/>
      <c r="O163" s="86"/>
      <c r="P163" s="89" t="s">
        <v>367</v>
      </c>
    </row>
    <row r="164" spans="1:16" ht="18.75" x14ac:dyDescent="0.25">
      <c r="A164" s="90" t="s">
        <v>368</v>
      </c>
      <c r="B164" s="91"/>
      <c r="C164" s="91"/>
      <c r="D164" s="91"/>
      <c r="E164" s="91"/>
      <c r="F164" s="91"/>
      <c r="G164" s="91"/>
      <c r="H164" s="91"/>
      <c r="I164" s="91">
        <f>SUM(I17:I161)</f>
        <v>943379.18</v>
      </c>
      <c r="J164" s="91"/>
      <c r="K164" s="91"/>
      <c r="L164" s="92"/>
      <c r="M164" s="92"/>
      <c r="N164" s="92"/>
      <c r="O164" s="92"/>
      <c r="P164" s="150">
        <f>SUM(P17:P162)</f>
        <v>0</v>
      </c>
    </row>
    <row r="165" spans="1:16" ht="18" x14ac:dyDescent="0.25">
      <c r="A165" s="93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2"/>
      <c r="M165" s="92"/>
      <c r="N165" s="92"/>
      <c r="O165" s="92"/>
      <c r="P165" s="151"/>
    </row>
    <row r="166" spans="1:16" ht="15.75" x14ac:dyDescent="0.25">
      <c r="A166" s="95" t="s">
        <v>369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6" x14ac:dyDescent="0.25">
      <c r="A167" s="96"/>
      <c r="B167" s="97"/>
      <c r="C167" s="97"/>
      <c r="D167" s="97"/>
      <c r="E167" s="97"/>
      <c r="F167" s="98"/>
      <c r="G167" s="97"/>
      <c r="H167" s="97"/>
      <c r="I167" s="97"/>
      <c r="J167" s="97"/>
      <c r="K167" s="97"/>
      <c r="L167" s="97"/>
      <c r="M167" s="3"/>
      <c r="N167" s="3"/>
      <c r="O167" s="3"/>
    </row>
    <row r="168" spans="1:16" ht="45" customHeight="1" x14ac:dyDescent="0.25">
      <c r="A168" s="152" t="s">
        <v>370</v>
      </c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3"/>
      <c r="N168" s="3"/>
      <c r="O168" s="3"/>
    </row>
    <row r="169" spans="1:16" ht="38.25" customHeight="1" x14ac:dyDescent="0.25">
      <c r="A169" s="144" t="s">
        <v>371</v>
      </c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3"/>
      <c r="N169" s="3"/>
      <c r="O169" s="3"/>
    </row>
    <row r="170" spans="1:16" ht="77.25" customHeight="1" x14ac:dyDescent="0.25">
      <c r="A170" s="144" t="s">
        <v>372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3"/>
      <c r="N170" s="3"/>
      <c r="O170" s="3"/>
    </row>
    <row r="171" spans="1:16" ht="37.5" customHeight="1" x14ac:dyDescent="0.25">
      <c r="A171" s="144" t="s">
        <v>373</v>
      </c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3"/>
      <c r="N171" s="3"/>
      <c r="O171" s="3"/>
    </row>
    <row r="172" spans="1:16" ht="28.5" customHeight="1" x14ac:dyDescent="0.25">
      <c r="A172" s="144" t="s">
        <v>374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3"/>
      <c r="N172" s="3"/>
      <c r="O172" s="3"/>
    </row>
    <row r="173" spans="1:16" ht="90.75" customHeight="1" x14ac:dyDescent="0.25">
      <c r="A173" s="146" t="s">
        <v>375</v>
      </c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99"/>
    </row>
    <row r="174" spans="1:16" ht="60" customHeight="1" x14ac:dyDescent="0.25">
      <c r="A174" s="148" t="s">
        <v>376</v>
      </c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3"/>
      <c r="N174" s="3"/>
      <c r="O174" s="3"/>
    </row>
    <row r="175" spans="1:16" ht="33.75" customHeight="1" x14ac:dyDescent="0.25">
      <c r="A175" s="144" t="s">
        <v>377</v>
      </c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3"/>
      <c r="N175" s="3"/>
      <c r="O175" s="3"/>
    </row>
    <row r="176" spans="1:16" hidden="1" x14ac:dyDescent="0.25"/>
  </sheetData>
  <sheetProtection algorithmName="SHA-512" hashValue="YtoJUMffjwha/n6jypTJ6SvtdurDfaGOfAHwzd2Dy1AowlJWPTCW8jeksrJdawrYX0cXYeZt/xWmeu/uD7F7CQ==" saltValue="xJ8UBYpBLv8EbMJrHFlnuw==" spinCount="100000" sheet="1" sort="0" autoFilter="0"/>
  <autoFilter ref="A16:P161" xr:uid="{00000000-0009-0000-0000-000000000000}"/>
  <mergeCells count="33">
    <mergeCell ref="A172:L172"/>
    <mergeCell ref="A173:N173"/>
    <mergeCell ref="A174:L174"/>
    <mergeCell ref="A175:L175"/>
    <mergeCell ref="P164:P165"/>
    <mergeCell ref="A168:L168"/>
    <mergeCell ref="A169:L169"/>
    <mergeCell ref="A170:L170"/>
    <mergeCell ref="A171:L171"/>
    <mergeCell ref="N13:N15"/>
    <mergeCell ref="O13:O15"/>
    <mergeCell ref="P13:P15"/>
    <mergeCell ref="C14:C15"/>
    <mergeCell ref="D14:D15"/>
    <mergeCell ref="H13:H15"/>
    <mergeCell ref="J13:J15"/>
    <mergeCell ref="K13:K15"/>
    <mergeCell ref="L13:L15"/>
    <mergeCell ref="M13:M15"/>
    <mergeCell ref="A13:A15"/>
    <mergeCell ref="B13:B15"/>
    <mergeCell ref="C13:D13"/>
    <mergeCell ref="E13:E15"/>
    <mergeCell ref="F13:F15"/>
    <mergeCell ref="A1:H1"/>
    <mergeCell ref="A3:B11"/>
    <mergeCell ref="D3:E3"/>
    <mergeCell ref="D4:H4"/>
    <mergeCell ref="D6:H6"/>
    <mergeCell ref="D8:H8"/>
    <mergeCell ref="D9:H9"/>
    <mergeCell ref="D10:H10"/>
    <mergeCell ref="D11:H11"/>
  </mergeCells>
  <pageMargins left="0.70078740157480324" right="0.70078740157480324" top="0.75196850393700787" bottom="0.75196850393700787" header="0.3" footer="0.3"/>
  <pageSetup paperSize="9" scale="36" orientation="landscape" r:id="rId1"/>
  <rowBreaks count="1" manualBreakCount="1"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Яровая Татьяна Владимировна</cp:lastModifiedBy>
  <cp:revision>6</cp:revision>
  <dcterms:created xsi:type="dcterms:W3CDTF">2024-12-21T11:03:20Z</dcterms:created>
  <dcterms:modified xsi:type="dcterms:W3CDTF">2026-02-13T11:34:33Z</dcterms:modified>
</cp:coreProperties>
</file>